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октомври_2022\"/>
    </mc:Choice>
  </mc:AlternateContent>
  <bookViews>
    <workbookView xWindow="0" yWindow="0" windowWidth="14295" windowHeight="1224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3" i="1" l="1"/>
  <c r="B120" i="1" l="1"/>
  <c r="B119" i="1"/>
  <c r="B118" i="1"/>
  <c r="B117" i="1"/>
  <c r="B100" i="1"/>
  <c r="B99" i="1"/>
  <c r="B98" i="1"/>
  <c r="B64" i="1" l="1"/>
  <c r="B62" i="1"/>
  <c r="B61" i="1"/>
  <c r="B60" i="1"/>
  <c r="B59" i="1"/>
  <c r="B58" i="1"/>
  <c r="B57" i="1"/>
  <c r="A57" i="1"/>
  <c r="B56" i="1"/>
  <c r="A56" i="1"/>
  <c r="B55" i="1"/>
  <c r="B54" i="1"/>
  <c r="B173" i="1"/>
  <c r="B172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171" i="1"/>
  <c r="B39" i="1"/>
  <c r="B38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0" i="1"/>
  <c r="B19" i="1"/>
  <c r="B17" i="1"/>
  <c r="B15" i="1"/>
  <c r="B14" i="1"/>
  <c r="B13" i="1"/>
  <c r="B12" i="1"/>
  <c r="B11" i="1"/>
  <c r="B10" i="1"/>
  <c r="B9" i="1"/>
  <c r="W187" i="1" l="1"/>
  <c r="C189" i="1" s="1"/>
  <c r="C190" i="1"/>
  <c r="C187" i="1"/>
  <c r="C191" i="1" l="1"/>
  <c r="K8" i="2"/>
  <c r="J8" i="2"/>
  <c r="AB138" i="1" l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00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93" i="1"/>
  <c r="AB94" i="1"/>
  <c r="AB95" i="1"/>
  <c r="AB96" i="1"/>
  <c r="AB97" i="1"/>
  <c r="AB98" i="1"/>
  <c r="AB99" i="1"/>
  <c r="AB130" i="1"/>
  <c r="AB131" i="1"/>
  <c r="AB132" i="1"/>
  <c r="AB133" i="1"/>
  <c r="AB134" i="1"/>
  <c r="AB135" i="1"/>
  <c r="AB87" i="1"/>
  <c r="AB88" i="1"/>
  <c r="AB89" i="1"/>
  <c r="AB90" i="1"/>
  <c r="AB91" i="1"/>
  <c r="AB92" i="1"/>
  <c r="AB136" i="1"/>
  <c r="AB137" i="1"/>
  <c r="AB153" i="1"/>
  <c r="AB80" i="1"/>
  <c r="AB81" i="1"/>
  <c r="AB82" i="1"/>
  <c r="AB83" i="1"/>
  <c r="AB84" i="1"/>
  <c r="AB85" i="1"/>
  <c r="AB86" i="1"/>
  <c r="AB42" i="1"/>
  <c r="AB43" i="1"/>
  <c r="AB44" i="1"/>
  <c r="AB45" i="1"/>
  <c r="AB46" i="1"/>
  <c r="AB47" i="1"/>
  <c r="AB48" i="1"/>
  <c r="AB49" i="1"/>
  <c r="AB50" i="1"/>
  <c r="AB51" i="1"/>
  <c r="AB52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8" i="1"/>
  <c r="AB39" i="1"/>
  <c r="AB40" i="1"/>
  <c r="AB41" i="1"/>
  <c r="AB53" i="1"/>
  <c r="AB54" i="1"/>
  <c r="AB55" i="1"/>
  <c r="AB154" i="1"/>
  <c r="AB155" i="1"/>
  <c r="AB156" i="1"/>
  <c r="AB9" i="1"/>
  <c r="AB157" i="1" l="1"/>
  <c r="W157" i="1" l="1"/>
  <c r="C161" i="1"/>
  <c r="G8" i="2"/>
  <c r="H8" i="2"/>
  <c r="C159" i="1" l="1"/>
  <c r="AA157" i="1"/>
  <c r="Z187" i="1" l="1"/>
  <c r="Y187" i="1"/>
  <c r="Z157" i="1"/>
  <c r="Y157" i="1"/>
  <c r="V157" i="1"/>
  <c r="U157" i="1"/>
  <c r="T157" i="1"/>
  <c r="S157" i="1"/>
  <c r="R157" i="1"/>
  <c r="Q157" i="1"/>
  <c r="P157" i="1"/>
  <c r="O157" i="1"/>
  <c r="M157" i="1"/>
  <c r="K157" i="1"/>
  <c r="J157" i="1"/>
  <c r="I157" i="1"/>
  <c r="G157" i="1"/>
  <c r="F157" i="1"/>
  <c r="E157" i="1"/>
  <c r="D157" i="1"/>
  <c r="C157" i="1"/>
  <c r="B10" i="2"/>
  <c r="C160" i="1" l="1"/>
  <c r="C162" i="1" s="1"/>
  <c r="C188" i="1"/>
  <c r="A8" i="2" s="1"/>
  <c r="I187" i="1" l="1"/>
  <c r="J187" i="1"/>
  <c r="K187" i="1"/>
  <c r="M187" i="1"/>
  <c r="O187" i="1"/>
  <c r="P187" i="1"/>
  <c r="Q187" i="1"/>
  <c r="R187" i="1"/>
  <c r="S187" i="1"/>
  <c r="T187" i="1"/>
  <c r="U187" i="1"/>
  <c r="V187" i="1"/>
  <c r="C8" i="2"/>
  <c r="C192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9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<sst xmlns="http://schemas.openxmlformats.org/spreadsheetml/2006/main" count="417" uniqueCount="124">
  <si>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</si>
  <si>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</si>
  <si>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</si>
  <si>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</si>
  <si>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</si>
  <si>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</si>
  <si>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</si>
  <si>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</si>
  <si>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</si>
  <si>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</si>
  <si>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</si>
  <si>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</si>
  <si>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</si>
  <si>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</si>
  <si>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</si>
  <si>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</si>
  <si>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</si>
  <si>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</si>
  <si>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</si>
  <si>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</si>
  <si>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</si>
  <si>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</si>
  <si>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</si>
  <si>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</si>
  <si>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</si>
  <si>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</si>
  <si>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</si>
  <si>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</si>
  <si>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</si>
  <si>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</si>
  <si>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</si>
  <si>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</si>
  <si>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</si>
  <si>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</si>
  <si>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</si>
  <si>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</si>
  <si>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</si>
  <si>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</si>
  <si>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</si>
  <si>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</si>
  <si>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</si>
  <si>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</si>
  <si>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</si>
  <si>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</si>
  <si>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</si>
  <si>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</si>
  <si>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</si>
  <si>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</si>
  <si>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</si>
  <si>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</si>
  <si>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</si>
  <si>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</si>
  <si>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</si>
  <si>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</si>
  <si>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</si>
  <si>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</si>
  <si>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</si>
  <si>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</si>
  <si>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</si>
  <si>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</si>
  <si>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</si>
  <si>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</si>
  <si>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</si>
  <si>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</si>
  <si>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</si>
  <si>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</si>
  <si>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</si>
  <si>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</si>
  <si>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</si>
  <si>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</si>
  <si>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</si>
  <si>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</si>
  <si>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</si>
  <si>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</si>
  <si>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</si>
  <si>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</si>
  <si>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</si>
  <si>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</si>
  <si>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</si>
  <si>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</si>
  <si>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</si>
  <si>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</si>
  <si>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</si>
  <si>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</si>
  <si>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</si>
  <si>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</si>
  <si>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</si>
  <si>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</si>
  <si>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</si>
  <si>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</si>
  <si>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</si>
  <si>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</si>
  <si>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</si>
  <si>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</si>
  <si>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ОКТОМВРИ, 2022 Г.</t>
  </si>
  <si>
    <t>ПРЕДПРИЕТИ АДМИНИСТРАТИВНО НАКАЗАТЕЛНИ МЕРКИ ОТ РИОСВ-СМОЛЯН ПРЕЗ МЕСЕЦ ОКТОМВРИ, 2022 г.</t>
  </si>
  <si>
    <t>"В и К" ЕООД-Смолян, ГПСОВ-Смолян</t>
  </si>
  <si>
    <t>Община Девин, ПСОВ-с. Грохотно</t>
  </si>
  <si>
    <t>Нанесена щета от кафява мечка</t>
  </si>
  <si>
    <t>р. Арда на територията на общ. Смолян</t>
  </si>
  <si>
    <t>р. Чепеларска на територията на общ. Чепеларе</t>
  </si>
  <si>
    <t>р. Широколъшка на територията на общ. Смолян</t>
  </si>
  <si>
    <t>р. Черна в регулационните граници на гр. Смолян</t>
  </si>
  <si>
    <t>р. Въча на територията на общ. Девин</t>
  </si>
  <si>
    <t>р. Боринска на територията на общ. Борино</t>
  </si>
  <si>
    <t>р. Доспат на територията на общ. Доспат</t>
  </si>
  <si>
    <t>р. Маданска в регулационните граници на гр. Мадан</t>
  </si>
  <si>
    <t>р. Малка Арда на територията на общ. Баните</t>
  </si>
  <si>
    <t>р. Неделинска на територията на общ. Неделино</t>
  </si>
  <si>
    <t>р. Доленска на територията на общ. Златоград</t>
  </si>
  <si>
    <t>р. Върбица на територията на общ. Златоград</t>
  </si>
  <si>
    <t>р. Хаси дере на територията на общ. Златоград</t>
  </si>
  <si>
    <t>р. Маданска на територията на общ. Мадан</t>
  </si>
  <si>
    <t>р. Елховска на територията на общ. Рудозем</t>
  </si>
  <si>
    <t>р. Арда на територията на общ. Рудозем</t>
  </si>
  <si>
    <t>15,16,17,26</t>
  </si>
  <si>
    <t>15,16,26</t>
  </si>
  <si>
    <t>8,15,16,26</t>
  </si>
  <si>
    <t>3,15,16,26</t>
  </si>
  <si>
    <t>8,15,16,17,26</t>
  </si>
  <si>
    <t>3,11,15,16,26</t>
  </si>
  <si>
    <t>5,8,15,16,26</t>
  </si>
  <si>
    <t>5,15,16,26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</si>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</sst>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38" fillId="0" borderId="0"/>
  </cellStyleXfs>
  <cellXfs count="4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0" borderId="1" xfId="0" applyFont="1" applyBorder="1" applyAlignment="1" applyProtection="1">
      <alignment horizontal="left" vertical="top" wrapText="1"/>
      <protection locked="0"/>
    </xf>
    <xf numFmtId="14" fontId="32" fillId="17" borderId="1" xfId="0" applyNumberFormat="1" applyFont="1" applyFill="1" applyBorder="1" applyAlignment="1" applyProtection="1"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Община-Смолян, "Почивен дом на БНБ" в местност "Леската", землище на Смолян</v>
          </cell>
        </row>
        <row r="5">
          <cell r="B5" t="str">
            <v>"ПАЛ БГ" ЕООД-София, "Цех за рибопреработка" в местност "Стойкова ливада", землище на с. Беден, общ. Девин</v>
          </cell>
        </row>
        <row r="7">
          <cell r="B7" t="str">
            <v>"НЕК" ЕАД-София, "Предприятие ВЕЦ"-Пловдив, ВЕЦ "Девин", общ. Девин</v>
          </cell>
        </row>
        <row r="8">
          <cell r="B8" t="str">
            <v>"Джей и ВИ" ЕООД-София, "Автомивка и тир-паркинг"-гр. Девин</v>
          </cell>
        </row>
        <row r="9">
          <cell r="B9" t="str">
            <v>Община-Рудозем, "РДНО" в местност "Бурецки дол", землище на с. Бърчево</v>
          </cell>
        </row>
        <row r="10">
          <cell r="B10" t="str">
            <v>Община-Рудозем, "ЦДГ"-с. Войкова лъка</v>
          </cell>
        </row>
        <row r="11">
          <cell r="B11" t="str">
            <v>"Върба-Батанци" АД-гр. Мадан, ХХ "Рудозем-2"-гр. Рудозем</v>
          </cell>
        </row>
        <row r="12">
          <cell r="B12" t="str">
            <v>ЕТ "Реми 90-Меди Лошев"-с. Чепинци, общ. Рудозем; "Кравеферма"-с. Бърчево</v>
          </cell>
        </row>
        <row r="13">
          <cell r="B13" t="str">
            <v>Община-Сатовча, ПСОВ-Осина</v>
          </cell>
        </row>
        <row r="14">
          <cell r="B14" t="str">
            <v>Община-Сатовча, ПСОВ-Ваклиново</v>
          </cell>
        </row>
        <row r="15">
          <cell r="B15" t="str">
            <v>Община-Сатовча, ПСОВ-Жижево</v>
          </cell>
        </row>
        <row r="16">
          <cell r="B16" t="str">
            <v>"Лъки Инвест-Говедарника" ЕООД-гр. Лъки; рудник "Дружба"-землище на с. Здравец, общ. Лъки</v>
          </cell>
        </row>
        <row r="17">
          <cell r="B17" t="str">
            <v>"Лъки Инвест-Джурково" ЕООД-гр. Лъки; рудник "Джурково"-землище на с. Дряново, общ. Лъки</v>
          </cell>
        </row>
        <row r="18">
          <cell r="B18" t="str">
            <v>Община-Смолян, РДНО в местност "Теклен дол", землище на гр. Смолян</v>
          </cell>
        </row>
        <row r="19">
          <cell r="B19" t="str">
            <v>Община Мадан, гр. Мадан, ул."Обединение" №14; Контрол по изпълнение на чл. 19, ал. 3 и чл. 52, ал. 1 и ал. 3 и съгласно чл. 113, ал. 1, т. 2 от ЗУО</v>
          </cell>
        </row>
        <row r="20">
          <cell r="B20" t="str">
            <v>ЕТ "Мехмед Тахиров-Илко Хаджиев"(нова фирма), ЕТ „Мехмед Тахиров”(стара фирма), гр. Мадан, ул. "Труд" 26</v>
          </cell>
        </row>
        <row r="21">
          <cell r="B21" t="str">
            <v>МБАЛ "Проф.Д-р Асен Шопов" ЕООД гр. Златоград,  ул. "Хан Аспарух" №21, Хуманно здравеопазване, дейност на болници гр. Златоград,  ул. "Хан Аспарух" №21</v>
          </cell>
        </row>
        <row r="22">
          <cell r="B22" t="str">
            <v>"ЕС БИ ЕН-Виолета Беширова" гр. Неделино, ул. "Добри Чинтулов" №13, Шивашко предприятие гр. Златоград, бул. "България" №9</v>
          </cell>
        </row>
        <row r="23">
          <cell r="B23" t="str">
            <v>"Платаниус-4" ЕООД гр. Смолян, ул. "Хан Пресиян" №10, Оползотворяване на отпадъци от пластмаса и транспортиране на отпадъци, гр. Смолян, УПИ V-1388, кв. 39 по плана на гр. Смолян</v>
          </cell>
        </row>
        <row r="24">
          <cell r="B24" t="str">
            <v>"Рай Авто 87" ЕООД гр. Смолян, ул. "Дичо Петров" №8, Автосервизна дейност-гр. Смолян, ул. "Коста Аврамиков" №41</v>
          </cell>
        </row>
        <row r="25">
          <cell r="B25" t="str">
            <v>"МБАЛ Д-р Братан Шукеров" АД гр. Смолян, бул. "България" №2, Хуманно здравеопазване, дейност на болници -   гр. Смолян</v>
          </cell>
        </row>
        <row r="26">
          <cell r="B26" t="str">
            <v>Община Неделино, гр. Неделино, ул."Ал.Стамболийски" №4, Контрол по изпълнение на чл. 19, ал. 3 и чл. 52, ал. 1 и ал. 3 и съгласно чл. 113, ал. 1, т. 2 от ЗУО</v>
          </cell>
        </row>
        <row r="27">
          <cell r="B27" t="str">
            <v>"Доспатлес" ЕООД с. Сатовча, община Сатовча, Площадка за третиране на дървесни отпадъци-с. Сатовча</v>
          </cell>
        </row>
        <row r="28">
          <cell r="B28" t="str">
            <v xml:space="preserve">Община Ардино, ул."Бели брези" 31, Контрол по изпълнение на чл. 19, ал. 3 и чл. 52, ал. 1 и ал. 3 и съгласно чл. 113, ал. 1, т. 2 от ЗУО
</v>
          </cell>
        </row>
        <row r="29">
          <cell r="B29" t="str">
            <v>Община Ардино,гр. Ардино, ул."Бели брези №31, Площадка за временно съхранение на смесени битови отпадъци, местност 'Йени йер, землище на гр. Ардино</v>
          </cell>
        </row>
        <row r="30">
          <cell r="B30" t="str">
            <v>"Барон" ЕООД с. Змейца, община Доспат, ул. "Червено знаме" №3, Обувна фабрика-с. Змейца, община Доспат</v>
          </cell>
        </row>
        <row r="31">
          <cell r="B31" t="str">
            <v>ЕТ "Бялков-90" ЕООД гр. Смолян, ул. "Хайдушка" №21, Автосервизна дейност-гр. Смолян, ул. "Тракия" №3</v>
          </cell>
        </row>
        <row r="32">
          <cell r="B32" t="str">
            <v>ТПК "Мебел" гр. Смолян, ул. "Родопи" №2, Предприятие за производство на мебели, гр. Смолян, ул. "Родопи" №2</v>
          </cell>
        </row>
        <row r="33">
          <cell r="B33" t="str">
            <v>ЕТ "Фагос-Албена Хаджиева" с. Смилян, община Смолян, Дървопреработване и транспортиране на производствени отпадъци</v>
          </cell>
        </row>
        <row r="34">
          <cell r="B34" t="str">
            <v>"Автомаркет груп" ООД гр. Смолян, ул. "Полк. Серафимов" №2, Автосервизна дейност, гр. Смолян, ул. "Полк. Серафимов" №2</v>
          </cell>
        </row>
        <row r="35">
          <cell r="B35" t="str">
            <v>"Косара-Р" ЕООД гр. Смолян, ул. "Борова гора" №1, Шивашко предприятие гр. Смолян, ул. "Петър Берон" №2А</v>
          </cell>
        </row>
        <row r="36">
          <cell r="B36" t="str">
            <v xml:space="preserve"> Община Златоград, гр. Златоград, ул. "Ст.Стамболов" №1; Общинско депо за ТБО гр. Златоград, в ликвидация, гр. Златоград</v>
          </cell>
        </row>
        <row r="37">
          <cell r="B37" t="str">
            <v>Община Неделино, гр. Неделино, ул."Ал.Стамболийски" №4; Общинско депо за ТБО, в ликвидация,  гр. Неделино</v>
          </cell>
        </row>
        <row r="38">
          <cell r="B38" t="str">
            <v>"Нис петрол" ЕООД-гр. Смолян, ул. "Невястата"; Бензиностанция и газстанция "Газпром"-Смолян</v>
          </cell>
        </row>
        <row r="39">
          <cell r="B39" t="str">
            <v>"ЕКО БЪЛГАРИЯ" ЕАД-София; Бензиностанция и газстанция "ЕКО"-Смолян</v>
          </cell>
        </row>
        <row r="40">
          <cell r="B40" t="str">
            <v>"Смолена ойл" ЕООД-Смолян, ул. Дичо Петров"; Бензиностанция и газстанция-Смолян</v>
          </cell>
        </row>
        <row r="41">
          <cell r="B41" t="str">
            <v>Община-Рудозем; РДНО-Рудозим</v>
          </cell>
        </row>
        <row r="42">
          <cell r="B42" t="str">
            <v xml:space="preserve"> Община- Мадан; РДНО-Мадан</v>
          </cell>
        </row>
        <row r="43">
          <cell r="B43" t="str">
            <v>Решение № СМ-001-ПР/2020г. За "Реализиране на къмпинг и обслужваща сграда към него" с възложител Р. Д., град Девин</v>
          </cell>
        </row>
        <row r="44">
          <cell r="B44" t="str">
            <v>Решение № СМ-027-ПР/2021г. За " Изграждане на крайпътен къмпинг с обслужваща сграда и четири бунгала за отдих" с възложител "ЖАН" 66 ЕООД</v>
          </cell>
        </row>
        <row r="45">
          <cell r="B45" t="str">
            <v>Решение № СМ-016-ПР/2021г. За "Водоем1000м3 в ПИ 17957.3.129, с. Грохотно, общ. Девин с възложител "ИСА 2000" ЕООД</v>
          </cell>
        </row>
        <row r="46">
          <cell r="B46" t="str">
            <v>ЗЗ "Родопи-Западни" . Текущ контрол по спазване на режими на ЗЗ</v>
          </cell>
        </row>
        <row r="47">
          <cell r="B47" t="str">
            <v>ЗМ " Света Неделя" землище на село Старцево и гр. Неделино</v>
          </cell>
        </row>
        <row r="48">
          <cell r="B48" t="str">
            <v>Решение № СМ-012-ПР/2021г. За "Фабрика за емулсионни взривни вещества" в землището на село Фабрика, общ. Златоград</v>
          </cell>
        </row>
        <row r="49">
          <cell r="B49" t="str">
            <v>Община-Чепеларе,  гр. Чепеларе, ул. "Беломорска" №44Б, Контрол по изпълнение на чл. 19, ал. 3 и чл. 52, ал. 1 и ал. 3 и съгласно чл. 113, ал. 1, т. 2 от ЗУО</v>
          </cell>
        </row>
        <row r="50">
          <cell r="B50" t="str">
            <v>"Линънс Текстил" ЕООД-с. Фъргово, община Сатовча, ул. "Първа" №3, Шивашко предприятие-с. Фъргово, община Сатовча, ул. "Първа" №3</v>
          </cell>
        </row>
        <row r="51">
          <cell r="B51" t="str">
            <v>Община-Чепеларе,  гр. Чепеларе, ул. "Беломорска" №44Б, Общинско депо за ТБО гр. Чепеларе, в ликвидация, с.Богутево</v>
          </cell>
        </row>
        <row r="156">
          <cell r="B156" t="str">
            <v>"Родопи Еко Проджектс" ЕООД-Златоград, ХХ "Ерма река", землище на с. Ерма река, общ. Златоград</v>
          </cell>
        </row>
        <row r="157">
          <cell r="B157" t="str">
            <v>"Животновъден обект № 4990-0681"-гр. Неделино</v>
          </cell>
        </row>
        <row r="158">
          <cell r="B158" t="str">
            <v>"Агромах Продакшън" ЕООД-с. Бело поле, общ. Благоевград; Асфалтова база "AMANN" (ХХ "Ерма река"), землище с. Ерма река, общ. Златоград</v>
          </cell>
        </row>
        <row r="159">
          <cell r="B159" t="str">
            <v>"ЕНТА" ООД-гр. Мадан, "Цех за пелети"-гр. Мадан</v>
          </cell>
        </row>
        <row r="160">
          <cell r="B160" t="str">
            <v>"Булфорест Къмпани" ООД-Златоград, "Дарвопреработващо предприятие и производство на пелети" в местност "Пириица", землище на гр. Златоград</v>
          </cell>
        </row>
        <row r="161">
          <cell r="B161" t="str">
            <v>"Девин груп" ООД-София, "Цех за производство на пелети № 1"-с. Борино, общ. Борино</v>
          </cell>
        </row>
        <row r="162">
          <cell r="B162" t="str">
            <v>"Рубис" ООД, Хотел "Рубис", гр. Рудозем, бул. "България" №21</v>
          </cell>
        </row>
        <row r="163">
          <cell r="B163" t="str">
            <v>Община Сатовча, местност "Чувала", землище на с. Кочан, общ. Сатовча</v>
          </cell>
        </row>
        <row r="165">
          <cell r="B165" t="str">
            <v>Община Ардино, Комплекс "Бели брези"</v>
          </cell>
        </row>
        <row r="166">
          <cell r="B166" t="str">
            <v>Община Ардино, Местност "Яманар" и местност "Карамисилер", землище на с. Бял Извор, общ. Ардино</v>
          </cell>
        </row>
        <row r="167">
          <cell r="B167" t="str">
            <v>Община Девин, ДГ "радост", с. Триград, общ. Девин</v>
          </cell>
        </row>
        <row r="168">
          <cell r="B168" t="str">
            <v>Проверка относно разораване на затревени площи, попадащи в защитени зони, с. Мугла, общ. Смолян, собственост на М. Ч.</v>
          </cell>
        </row>
        <row r="169">
          <cell r="B169" t="str">
            <v>Птица (бързолет) в безпомощно състояние в кк Пампорово</v>
          </cell>
        </row>
        <row r="203">
          <cell r="B203" t="str">
            <v>Замърсяване на р. Арда от вода с ръждиво-червен цвят, изливаща се от тръба от подпорна стена, намираща се срещу "Банка ДСК"-гр. Рудозем</v>
          </cell>
        </row>
        <row r="205">
          <cell r="B205" t="str">
            <v>ОПУ-Смолян, път Смолян - Стойките, Област Смолян, Община Смолян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8"/>
  <sheetViews>
    <sheetView tabSelected="1" topLeftCell="A48" zoomScale="80" zoomScaleNormal="80" workbookViewId="0">
      <selection activeCell="B65" sqref="B65:B97"/>
    </sheetView>
  </sheetViews>
  <sheetFormatPr defaultColWidth="9.140625" defaultRowHeight="15.75" x14ac:dyDescent="0.25"/>
  <cols>
    <col min="1" max="1" width="13.42578125" style="12" bestFit="1" customWidth="1"/>
    <col min="2" max="2" width="67.42578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5" t="s">
        <v>94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7"/>
    </row>
    <row r="2" spans="1:31" s="13" customFormat="1" ht="9.75" customHeight="1" thickBot="1" x14ac:dyDescent="0.3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30"/>
      <c r="AC2" s="95"/>
      <c r="AD2" s="95"/>
    </row>
    <row r="3" spans="1:31" ht="16.5" customHeight="1" thickBot="1" x14ac:dyDescent="0.3">
      <c r="A3" s="231" t="s">
        <v>35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</row>
    <row r="4" spans="1:31" ht="16.5" customHeight="1" thickBot="1" x14ac:dyDescent="0.3">
      <c r="A4" s="237" t="s">
        <v>42</v>
      </c>
      <c r="B4" s="237" t="s">
        <v>85</v>
      </c>
      <c r="C4" s="234" t="s">
        <v>30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6"/>
      <c r="AE4" s="94"/>
    </row>
    <row r="5" spans="1:31" ht="30" customHeight="1" x14ac:dyDescent="0.25">
      <c r="A5" s="237"/>
      <c r="B5" s="237"/>
      <c r="C5" s="262" t="s">
        <v>0</v>
      </c>
      <c r="D5" s="263"/>
      <c r="E5" s="263"/>
      <c r="F5" s="263"/>
      <c r="G5" s="263"/>
      <c r="H5" s="286" t="s">
        <v>1</v>
      </c>
      <c r="I5" s="287"/>
      <c r="J5" s="316" t="s">
        <v>2</v>
      </c>
      <c r="K5" s="298" t="s">
        <v>3</v>
      </c>
      <c r="L5" s="306" t="s">
        <v>4</v>
      </c>
      <c r="M5" s="307"/>
      <c r="N5" s="310" t="s">
        <v>5</v>
      </c>
      <c r="O5" s="311"/>
      <c r="P5" s="300" t="s">
        <v>6</v>
      </c>
      <c r="Q5" s="302" t="s">
        <v>7</v>
      </c>
      <c r="R5" s="304" t="s">
        <v>8</v>
      </c>
      <c r="S5" s="290" t="s">
        <v>9</v>
      </c>
      <c r="T5" s="292" t="s">
        <v>10</v>
      </c>
      <c r="U5" s="294" t="s">
        <v>11</v>
      </c>
      <c r="V5" s="296" t="s">
        <v>12</v>
      </c>
      <c r="W5" s="314" t="s">
        <v>15</v>
      </c>
      <c r="X5" s="243" t="s">
        <v>40</v>
      </c>
      <c r="Y5" s="243" t="s">
        <v>41</v>
      </c>
      <c r="Z5" s="241" t="s">
        <v>48</v>
      </c>
      <c r="AA5" s="284" t="s">
        <v>72</v>
      </c>
      <c r="AB5" s="223" t="s">
        <v>82</v>
      </c>
      <c r="AE5" s="94"/>
    </row>
    <row r="6" spans="1:31" ht="132.75" customHeight="1" thickBot="1" x14ac:dyDescent="0.3">
      <c r="A6" s="237"/>
      <c r="B6" s="237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8"/>
      <c r="I6" s="289"/>
      <c r="J6" s="317"/>
      <c r="K6" s="299"/>
      <c r="L6" s="308"/>
      <c r="M6" s="309"/>
      <c r="N6" s="312"/>
      <c r="O6" s="313"/>
      <c r="P6" s="301"/>
      <c r="Q6" s="303"/>
      <c r="R6" s="305"/>
      <c r="S6" s="291"/>
      <c r="T6" s="293"/>
      <c r="U6" s="295"/>
      <c r="V6" s="297"/>
      <c r="W6" s="315"/>
      <c r="X6" s="244"/>
      <c r="Y6" s="244"/>
      <c r="Z6" s="242"/>
      <c r="AA6" s="285"/>
      <c r="AB6" s="224"/>
      <c r="AE6" s="94"/>
    </row>
    <row r="7" spans="1:31" ht="168" customHeight="1" x14ac:dyDescent="0.25">
      <c r="A7" s="237"/>
      <c r="B7" s="239"/>
      <c r="C7" s="45"/>
      <c r="D7" s="45"/>
      <c r="E7" s="45"/>
      <c r="F7" s="45"/>
      <c r="G7" s="45"/>
      <c r="H7" s="245" t="s">
        <v>37</v>
      </c>
      <c r="I7" s="245"/>
      <c r="J7" s="40"/>
      <c r="K7" s="37"/>
      <c r="L7" s="246" t="s">
        <v>37</v>
      </c>
      <c r="M7" s="246"/>
      <c r="N7" s="247" t="s">
        <v>37</v>
      </c>
      <c r="O7" s="247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38"/>
      <c r="B8" s="240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0" customHeight="1" x14ac:dyDescent="0.25">
      <c r="A9" s="159">
        <v>44837</v>
      </c>
      <c r="B9" s="160" t="str">
        <f>'[1]Октомври 2022'!$B$4</f>
        <v>Община-Смолян, "Почивен дом на БНБ" в местност "Леската", землище на Смолян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29.25" customHeight="1" x14ac:dyDescent="0.25">
      <c r="A10" s="159">
        <v>44838</v>
      </c>
      <c r="B10" s="160" t="str">
        <f>'[1]Октомври 2022'!$B$19</f>
        <v>Община Мадан, гр. Мадан, ул."Обединение" №14; Контрол по изпълнение на чл. 19, ал. 3 и чл. 52, ал. 1 и ал. 3 и съгласно чл. 113, ал. 1, т. 2 от ЗУО</v>
      </c>
      <c r="C10" s="161"/>
      <c r="D10" s="161"/>
      <c r="E10" s="161"/>
      <c r="F10" s="161"/>
      <c r="G10" s="161"/>
      <c r="H10" s="162"/>
      <c r="I10" s="162"/>
      <c r="J10" s="163"/>
      <c r="K10" s="164"/>
      <c r="L10" s="165">
        <v>23</v>
      </c>
      <c r="M10" s="165">
        <v>1</v>
      </c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6" si="0">IF(R10&gt;1,1*R10-1,1*0)</f>
        <v>0</v>
      </c>
      <c r="AE10" s="94"/>
    </row>
    <row r="11" spans="1:31" ht="30.75" customHeight="1" x14ac:dyDescent="0.25">
      <c r="A11" s="159">
        <v>44838</v>
      </c>
      <c r="B11" s="160" t="str">
        <f>'[1]Октомври 2022'!$B$20</f>
        <v>ЕТ "Мехмед Тахиров-Илко Хаджиев"(нова фирма), ЕТ „Мехмед Тахиров”(стара фирма), гр. Мадан, ул. "Труд" 26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>
        <v>5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44.25" customHeight="1" x14ac:dyDescent="0.25">
      <c r="A12" s="159">
        <v>44839</v>
      </c>
      <c r="B12" s="160" t="str">
        <f>'[1]Октомври 2022'!$B$21</f>
        <v>МБАЛ "Проф.Д-р Асен Шопов" ЕООД гр. Златоград,  ул. "Хан Аспарух" №21, Хуманно здравеопазване, дейност на болници гр. Златоград,  ул. "Хан Аспарух" №21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 t="s">
        <v>115</v>
      </c>
      <c r="M12" s="165">
        <v>1</v>
      </c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>
        <v>44839</v>
      </c>
      <c r="B13" s="160" t="str">
        <f>'[1]Октомври 2022'!$B$22</f>
        <v>"ЕС БИ ЕН-Виолета Беширова" гр. Неделино, ул. "Добри Чинтулов" №13, Шивашко предприятие гр. Златоград, бул. "България" №9</v>
      </c>
      <c r="C13" s="161"/>
      <c r="D13" s="161"/>
      <c r="E13" s="161"/>
      <c r="F13" s="161"/>
      <c r="G13" s="161"/>
      <c r="H13" s="162"/>
      <c r="I13" s="162"/>
      <c r="J13" s="163"/>
      <c r="K13" s="164"/>
      <c r="L13" s="165" t="s">
        <v>116</v>
      </c>
      <c r="M13" s="165">
        <v>1</v>
      </c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44.25" customHeight="1" x14ac:dyDescent="0.25">
      <c r="A14" s="159">
        <v>44839</v>
      </c>
      <c r="B14" s="160" t="str">
        <f>'[1]Октомври 2022'!$B$23</f>
        <v>"Платаниус-4" ЕООД гр. Смолян, ул. "Хан Пресиян" №10, Оползотворяване на отпадъци от пластмаса и транспортиране на отпадъци, гр. Смолян, УПИ V-1388, кв. 39 по плана на гр. Смолян</v>
      </c>
      <c r="C14" s="161"/>
      <c r="D14" s="161"/>
      <c r="E14" s="161"/>
      <c r="F14" s="161"/>
      <c r="G14" s="161"/>
      <c r="H14" s="162"/>
      <c r="I14" s="162"/>
      <c r="J14" s="163"/>
      <c r="K14" s="164"/>
      <c r="L14" s="165" t="s">
        <v>117</v>
      </c>
      <c r="M14" s="165">
        <v>1</v>
      </c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.75" customHeight="1" x14ac:dyDescent="0.25">
      <c r="A15" s="159">
        <v>44839</v>
      </c>
      <c r="B15" s="178" t="str">
        <f>'[1]Октомври 2022'!$B$24</f>
        <v>"Рай Авто 87" ЕООД гр. Смолян, ул. "Дичо Петров" №8, Автосервизна дейност-гр. Смолян, ул. "Коста Аврамиков" №41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 t="s">
        <v>118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1.5" customHeight="1" x14ac:dyDescent="0.25">
      <c r="A16" s="159">
        <v>44837</v>
      </c>
      <c r="B16" s="178" t="s">
        <v>96</v>
      </c>
      <c r="C16" s="161"/>
      <c r="D16" s="161"/>
      <c r="E16" s="161"/>
      <c r="F16" s="161"/>
      <c r="G16" s="161"/>
      <c r="H16" s="162"/>
      <c r="I16" s="162"/>
      <c r="J16" s="163">
        <v>1</v>
      </c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220" t="s">
        <v>76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19.5" customHeight="1" x14ac:dyDescent="0.25">
      <c r="A17" s="159">
        <v>44841</v>
      </c>
      <c r="B17" s="260" t="str">
        <f>'[1]Октомври 2022'!$B$162</f>
        <v>"Рубис" ООД, Хотел "Рубис", гр. Рудозем, бул. "България" №21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24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62</v>
      </c>
      <c r="X17" s="160"/>
      <c r="Y17" s="175">
        <v>3</v>
      </c>
      <c r="Z17" s="175">
        <v>1</v>
      </c>
      <c r="AA17" s="176"/>
      <c r="AB17" s="72">
        <f t="shared" si="0"/>
        <v>0</v>
      </c>
      <c r="AE17" s="94"/>
    </row>
    <row r="18" spans="1:31" ht="30.75" customHeight="1" x14ac:dyDescent="0.25">
      <c r="A18" s="159">
        <v>44852</v>
      </c>
      <c r="B18" s="261"/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24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220" t="s">
        <v>64</v>
      </c>
      <c r="X18" s="160"/>
      <c r="Y18" s="175"/>
      <c r="Z18" s="175"/>
      <c r="AA18" s="176"/>
      <c r="AB18" s="72"/>
      <c r="AE18" s="94"/>
    </row>
    <row r="19" spans="1:31" ht="30.75" customHeight="1" x14ac:dyDescent="0.25">
      <c r="A19" s="159">
        <v>44844</v>
      </c>
      <c r="B19" s="178" t="str">
        <f>'[1]Октомври 2022'!$B$25</f>
        <v>"МБАЛ Д-р Братан Шукеров" АД гр. Смолян, бул. "България" №2, Хуманно здравеопазване, дейност на болници -   гр. Смолян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 t="s">
        <v>119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32.25" customHeight="1" x14ac:dyDescent="0.25">
      <c r="A20" s="159">
        <v>44845</v>
      </c>
      <c r="B20" s="178" t="str">
        <f>'[1]Октомври 2022'!$B$5</f>
        <v>"ПАЛ БГ" ЕООД-София, "Цех за рибопреработка" в местност "Стойкова ливада", землище на с. Беден, общ. Девин</v>
      </c>
      <c r="C20" s="161"/>
      <c r="D20" s="161"/>
      <c r="E20" s="161"/>
      <c r="F20" s="161"/>
      <c r="G20" s="161"/>
      <c r="H20" s="162"/>
      <c r="I20" s="162"/>
      <c r="J20" s="163">
        <v>1</v>
      </c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60"/>
      <c r="Y20" s="175"/>
      <c r="Z20" s="175"/>
      <c r="AA20" s="176"/>
      <c r="AB20" s="72">
        <f t="shared" si="0"/>
        <v>0</v>
      </c>
      <c r="AE20" s="94"/>
    </row>
    <row r="21" spans="1:31" ht="19.5" customHeight="1" x14ac:dyDescent="0.25">
      <c r="A21" s="159">
        <v>44845</v>
      </c>
      <c r="B21" s="178" t="s">
        <v>97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79"/>
      <c r="Y21" s="175"/>
      <c r="Z21" s="175"/>
      <c r="AA21" s="176"/>
      <c r="AB21" s="72">
        <f t="shared" si="0"/>
        <v>0</v>
      </c>
      <c r="AE21" s="94"/>
    </row>
    <row r="22" spans="1:31" ht="33" customHeight="1" x14ac:dyDescent="0.25">
      <c r="A22" s="159">
        <v>44845</v>
      </c>
      <c r="B22" s="178" t="str">
        <f>'[1]Октомври 2022'!$B$7</f>
        <v>"НЕК" ЕАД-София, "Предприятие ВЕЦ"-Пловдив, ВЕЦ "Девин", общ. Девин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19.5" customHeight="1" x14ac:dyDescent="0.25">
      <c r="A23" s="159">
        <v>44845</v>
      </c>
      <c r="B23" s="178" t="str">
        <f>'[1]Октомври 2022'!$B$8</f>
        <v>"Джей и ВИ" ЕООД-София, "Автомивка и тир-паркинг"-гр. Девин</v>
      </c>
      <c r="C23" s="161"/>
      <c r="D23" s="161"/>
      <c r="E23" s="161"/>
      <c r="F23" s="161"/>
      <c r="G23" s="161"/>
      <c r="H23" s="162"/>
      <c r="I23" s="162"/>
      <c r="J23" s="163">
        <v>1</v>
      </c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>
        <v>1</v>
      </c>
      <c r="Z23" s="175"/>
      <c r="AA23" s="176"/>
      <c r="AB23" s="72">
        <f t="shared" si="0"/>
        <v>0</v>
      </c>
      <c r="AE23" s="94"/>
    </row>
    <row r="24" spans="1:31" ht="30.75" customHeight="1" x14ac:dyDescent="0.25">
      <c r="A24" s="159">
        <v>44845</v>
      </c>
      <c r="B24" s="178" t="str">
        <f>'[1]Октомври 2022'!$B$156</f>
        <v>"Родопи Еко Проджектс" ЕООД-Златоград, ХХ "Ерма река", землище на с. Ерма река, общ. Златоград</v>
      </c>
      <c r="C24" s="161"/>
      <c r="D24" s="161"/>
      <c r="E24" s="161"/>
      <c r="F24" s="161"/>
      <c r="G24" s="161"/>
      <c r="H24" s="162"/>
      <c r="I24" s="162"/>
      <c r="J24" s="163">
        <v>1</v>
      </c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220" t="s">
        <v>64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0" customHeight="1" x14ac:dyDescent="0.25">
      <c r="A25" s="159">
        <v>44845</v>
      </c>
      <c r="B25" s="178" t="str">
        <f>'[1]Октомври 2022'!$B$157</f>
        <v>"Животновъден обект № 4990-0681"-гр. Неделино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220" t="s">
        <v>64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90" customHeight="1" x14ac:dyDescent="0.25">
      <c r="A26" s="159">
        <v>44845</v>
      </c>
      <c r="B26" s="178" t="str">
        <f>'[1]Октомври 2022'!$B$158</f>
        <v>"Агромах Продакшън" ЕООД-с. Бело поле, общ. Благоевград; Асфалтова база "AMANN" (ХХ "Ерма река"), землище с. Ерма река, общ. Златоград</v>
      </c>
      <c r="C26" s="161"/>
      <c r="D26" s="161"/>
      <c r="E26" s="161"/>
      <c r="F26" s="161"/>
      <c r="G26" s="161"/>
      <c r="H26" s="162">
        <v>7</v>
      </c>
      <c r="I26" s="162">
        <v>1</v>
      </c>
      <c r="J26" s="163"/>
      <c r="K26" s="164"/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220" t="s">
        <v>63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97.5" customHeight="1" x14ac:dyDescent="0.25">
      <c r="A27" s="159">
        <v>44845</v>
      </c>
      <c r="B27" s="178" t="str">
        <f>'[1]Октомври 2022'!$B$159</f>
        <v>"ЕНТА" ООД-гр. Мадан, "Цех за пелети"-гр. Мадан</v>
      </c>
      <c r="C27" s="161"/>
      <c r="D27" s="161"/>
      <c r="E27" s="161"/>
      <c r="F27" s="161"/>
      <c r="G27" s="161"/>
      <c r="H27" s="162">
        <v>7</v>
      </c>
      <c r="I27" s="162">
        <v>1</v>
      </c>
      <c r="J27" s="163"/>
      <c r="K27" s="164"/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220" t="s">
        <v>63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48.75" customHeight="1" x14ac:dyDescent="0.25">
      <c r="A28" s="159">
        <v>44846</v>
      </c>
      <c r="B28" s="178" t="str">
        <f>'[1]Октомври 2022'!$B$26</f>
        <v>Община Неделино, гр. Неделино, ул."Ал.Стамболийски" №4, Контрол по изпълнение на чл. 19, ал. 3 и чл. 52, ал. 1 и ал. 3 и съгласно чл. 113, ал. 1, т. 2 от ЗУО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>
        <v>23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78.75" customHeight="1" x14ac:dyDescent="0.25">
      <c r="A29" s="159">
        <v>44847</v>
      </c>
      <c r="B29" s="178" t="str">
        <f>'[1]Октомври 2022'!$B$160</f>
        <v>"Булфорест Къмпани" ООД-Златоград, "Дарвопреработващо предприятие и производство на пелети" в местност "Пириица", землище на гр. Златоград</v>
      </c>
      <c r="C29" s="161"/>
      <c r="D29" s="161"/>
      <c r="E29" s="161"/>
      <c r="F29" s="161"/>
      <c r="G29" s="161"/>
      <c r="H29" s="162">
        <v>7</v>
      </c>
      <c r="I29" s="162">
        <v>1</v>
      </c>
      <c r="J29" s="163"/>
      <c r="K29" s="164"/>
      <c r="L29" s="165"/>
      <c r="M29" s="165"/>
      <c r="N29" s="166"/>
      <c r="O29" s="166"/>
      <c r="P29" s="167"/>
      <c r="Q29" s="168"/>
      <c r="R29" s="169"/>
      <c r="S29" s="170"/>
      <c r="T29" s="171"/>
      <c r="U29" s="172"/>
      <c r="V29" s="173"/>
      <c r="W29" s="220" t="s">
        <v>63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75.75" customHeight="1" x14ac:dyDescent="0.25">
      <c r="A30" s="159">
        <v>44848</v>
      </c>
      <c r="B30" s="178" t="str">
        <f>'[1]Октомври 2022'!$B$161</f>
        <v>"Девин груп" ООД-София, "Цех за производство на пелети № 1"-с. Борино, общ. Борино</v>
      </c>
      <c r="C30" s="161"/>
      <c r="D30" s="161"/>
      <c r="E30" s="161"/>
      <c r="F30" s="161"/>
      <c r="G30" s="161"/>
      <c r="H30" s="162">
        <v>7</v>
      </c>
      <c r="I30" s="162">
        <v>1</v>
      </c>
      <c r="J30" s="163"/>
      <c r="K30" s="164"/>
      <c r="L30" s="165"/>
      <c r="M30" s="165"/>
      <c r="N30" s="166"/>
      <c r="O30" s="166"/>
      <c r="P30" s="167"/>
      <c r="Q30" s="168"/>
      <c r="R30" s="169"/>
      <c r="S30" s="170"/>
      <c r="T30" s="171"/>
      <c r="U30" s="172"/>
      <c r="V30" s="173"/>
      <c r="W30" s="220" t="s">
        <v>63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31.5" customHeight="1" x14ac:dyDescent="0.25">
      <c r="A31" s="159">
        <v>44848</v>
      </c>
      <c r="B31" s="178" t="str">
        <f>'[1]Октомври 2022'!$B$27</f>
        <v>"Доспатлес" ЕООД с. Сатовча, община Сатовча, Площадка за третиране на дървесни отпадъци-с. Сатовча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>
        <v>16.260000000000002</v>
      </c>
      <c r="M31" s="165">
        <v>1</v>
      </c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29.25" customHeight="1" x14ac:dyDescent="0.25">
      <c r="A32" s="159">
        <v>44847</v>
      </c>
      <c r="B32" s="178" t="str">
        <f>'[1]Октомври 2022'!$B$9</f>
        <v>Община-Рудозем, "РДНО" в местност "Бурецки дол", землище на с. Бърчево</v>
      </c>
      <c r="C32" s="161"/>
      <c r="D32" s="161"/>
      <c r="E32" s="161"/>
      <c r="F32" s="161"/>
      <c r="G32" s="161"/>
      <c r="H32" s="162"/>
      <c r="I32" s="162"/>
      <c r="J32" s="163">
        <v>1</v>
      </c>
      <c r="K32" s="164"/>
      <c r="L32" s="165"/>
      <c r="M32" s="165"/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159">
        <v>44847</v>
      </c>
      <c r="B33" s="178" t="str">
        <f>'[1]Октомври 2022'!$B$10</f>
        <v>Община-Рудозем, "ЦДГ"-с. Войкова лъка</v>
      </c>
      <c r="C33" s="161"/>
      <c r="D33" s="161"/>
      <c r="E33" s="161"/>
      <c r="F33" s="161"/>
      <c r="G33" s="161"/>
      <c r="H33" s="162"/>
      <c r="I33" s="162"/>
      <c r="J33" s="163">
        <v>1</v>
      </c>
      <c r="K33" s="164"/>
      <c r="L33" s="165"/>
      <c r="M33" s="165"/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159">
        <v>44847</v>
      </c>
      <c r="B34" s="178" t="str">
        <f>'[1]Октомври 2022'!$B$11</f>
        <v>"Върба-Батанци" АД-гр. Мадан, ХХ "Рудозем-2"-гр. Рудозем</v>
      </c>
      <c r="C34" s="161"/>
      <c r="D34" s="161"/>
      <c r="E34" s="161"/>
      <c r="F34" s="161"/>
      <c r="G34" s="161"/>
      <c r="H34" s="162"/>
      <c r="I34" s="162"/>
      <c r="J34" s="163">
        <v>1</v>
      </c>
      <c r="K34" s="164"/>
      <c r="L34" s="165"/>
      <c r="M34" s="165"/>
      <c r="N34" s="166"/>
      <c r="O34" s="166"/>
      <c r="P34" s="167"/>
      <c r="Q34" s="168"/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30" customHeight="1" x14ac:dyDescent="0.25">
      <c r="A35" s="159">
        <v>44847</v>
      </c>
      <c r="B35" s="178" t="str">
        <f>'[1]Октомври 2022'!$B$12</f>
        <v>ЕТ "Реми 90-Меди Лошев"-с. Чепинци, общ. Рудозем; "Кравеферма"-с. Бърчево</v>
      </c>
      <c r="C35" s="161"/>
      <c r="D35" s="161"/>
      <c r="E35" s="161"/>
      <c r="F35" s="161"/>
      <c r="G35" s="161"/>
      <c r="H35" s="162"/>
      <c r="I35" s="162"/>
      <c r="J35" s="163">
        <v>1</v>
      </c>
      <c r="K35" s="164"/>
      <c r="L35" s="165"/>
      <c r="M35" s="165"/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59">
        <v>44848</v>
      </c>
      <c r="B36" s="260" t="str">
        <f>'[1]Октомври 2022'!$B$163</f>
        <v>Община Сатовча, местност "Чувала", землище на с. Кочан, общ. Сатовча</v>
      </c>
      <c r="C36" s="161"/>
      <c r="D36" s="161"/>
      <c r="E36" s="161"/>
      <c r="F36" s="161"/>
      <c r="G36" s="161"/>
      <c r="H36" s="162"/>
      <c r="I36" s="162"/>
      <c r="J36" s="163"/>
      <c r="K36" s="164"/>
      <c r="L36" s="165">
        <v>25</v>
      </c>
      <c r="M36" s="165">
        <v>1</v>
      </c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62</v>
      </c>
      <c r="X36" s="160"/>
      <c r="Y36" s="175">
        <v>1</v>
      </c>
      <c r="Z36" s="175"/>
      <c r="AA36" s="176"/>
      <c r="AB36" s="72">
        <f t="shared" si="0"/>
        <v>0</v>
      </c>
      <c r="AE36" s="94"/>
    </row>
    <row r="37" spans="1:31" ht="30.75" customHeight="1" x14ac:dyDescent="0.25">
      <c r="A37" s="159">
        <v>44865</v>
      </c>
      <c r="B37" s="261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>
        <v>1</v>
      </c>
      <c r="N37" s="166"/>
      <c r="O37" s="166"/>
      <c r="P37" s="167"/>
      <c r="Q37" s="168"/>
      <c r="R37" s="169"/>
      <c r="S37" s="170"/>
      <c r="T37" s="171"/>
      <c r="U37" s="172"/>
      <c r="V37" s="173"/>
      <c r="W37" s="220" t="s">
        <v>64</v>
      </c>
      <c r="X37" s="160"/>
      <c r="Y37" s="175"/>
      <c r="Z37" s="175"/>
      <c r="AA37" s="176"/>
      <c r="AB37" s="72"/>
      <c r="AE37" s="94"/>
    </row>
    <row r="38" spans="1:31" ht="30.75" customHeight="1" x14ac:dyDescent="0.25">
      <c r="A38" s="159">
        <v>44852</v>
      </c>
      <c r="B38" s="221" t="str">
        <f>'[1]Октомври 2022'!$B$28</f>
        <v xml:space="preserve">Община Ардино, ул."Бели брези" 31, Контрол по изпълнение на чл. 19, ал. 3 и чл. 52, ал. 1 и ал. 3 и съгласно чл. 113, ал. 1, т. 2 от ЗУО
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>
        <v>23</v>
      </c>
      <c r="M38" s="165">
        <v>1</v>
      </c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45.75" customHeight="1" x14ac:dyDescent="0.25">
      <c r="A39" s="159">
        <v>44852</v>
      </c>
      <c r="B39" s="178" t="str">
        <f>'[1]Октомври 2022'!$B$29</f>
        <v>Община Ардино,гр. Ардино, ул."Бели брези №31, Площадка за временно съхранение на смесени битови отпадъци, местност 'Йени йер, землище на гр. Ардино</v>
      </c>
      <c r="C39" s="161"/>
      <c r="D39" s="161"/>
      <c r="E39" s="161"/>
      <c r="F39" s="161"/>
      <c r="G39" s="161"/>
      <c r="H39" s="162"/>
      <c r="I39" s="162"/>
      <c r="J39" s="163"/>
      <c r="K39" s="164"/>
      <c r="L39" s="165">
        <v>9</v>
      </c>
      <c r="M39" s="165">
        <v>1</v>
      </c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79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159">
        <v>44852</v>
      </c>
      <c r="B40" s="178" t="str">
        <f>'[1]Октомври 2022'!$B$13</f>
        <v>Община-Сатовча, ПСОВ-Осина</v>
      </c>
      <c r="C40" s="161"/>
      <c r="D40" s="161"/>
      <c r="E40" s="161"/>
      <c r="F40" s="161"/>
      <c r="G40" s="161"/>
      <c r="H40" s="162"/>
      <c r="I40" s="162"/>
      <c r="J40" s="163">
        <v>1</v>
      </c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>
        <v>1</v>
      </c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159">
        <v>44852</v>
      </c>
      <c r="B41" s="180" t="str">
        <f>'[1]Октомври 2022'!$B$14</f>
        <v>Община-Сатовча, ПСОВ-Ваклиново</v>
      </c>
      <c r="C41" s="161"/>
      <c r="D41" s="161"/>
      <c r="E41" s="161"/>
      <c r="F41" s="161"/>
      <c r="G41" s="161"/>
      <c r="H41" s="162"/>
      <c r="I41" s="162"/>
      <c r="J41" s="163">
        <v>1</v>
      </c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>
        <v>1</v>
      </c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159">
        <v>44852</v>
      </c>
      <c r="B42" s="180" t="str">
        <f>'[1]Октомври 2022'!$B$15</f>
        <v>Община-Сатовча, ПСОВ-Жижево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>
        <v>1</v>
      </c>
      <c r="Z42" s="175"/>
      <c r="AA42" s="176"/>
      <c r="AB42" s="72">
        <f t="shared" si="0"/>
        <v>0</v>
      </c>
      <c r="AE42" s="94"/>
    </row>
    <row r="43" spans="1:31" ht="33.75" customHeight="1" x14ac:dyDescent="0.25">
      <c r="A43" s="159">
        <v>44853</v>
      </c>
      <c r="B43" s="180" t="str">
        <f>'[1]Октомври 2022'!$B$31</f>
        <v>ЕТ "Бялков-90" ЕООД гр. Смолян, ул. "Хайдушка" №21, Автосервизна дейност-гр. Смолян, ул. "Тракия" №3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 t="s">
        <v>120</v>
      </c>
      <c r="M43" s="165">
        <v>1</v>
      </c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>
        <v>1</v>
      </c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>
        <v>44855</v>
      </c>
      <c r="B44" s="180" t="str">
        <f>'[1]Октомври 2022'!$B$165</f>
        <v>Община Ардино, Комплекс "Бели брези"</v>
      </c>
      <c r="C44" s="161"/>
      <c r="D44" s="161"/>
      <c r="E44" s="161"/>
      <c r="F44" s="161"/>
      <c r="G44" s="161"/>
      <c r="H44" s="162"/>
      <c r="I44" s="162"/>
      <c r="J44" s="163"/>
      <c r="K44" s="164"/>
      <c r="L44" s="165">
        <v>25</v>
      </c>
      <c r="M44" s="165">
        <v>1</v>
      </c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62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30.75" customHeight="1" x14ac:dyDescent="0.25">
      <c r="A45" s="159">
        <v>44855</v>
      </c>
      <c r="B45" s="180" t="str">
        <f>'[1]Октомври 2022'!$B$166</f>
        <v>Община Ардино, Местност "Яманар" и местност "Карамисилер", землище на с. Бял Извор, общ. Ардино</v>
      </c>
      <c r="C45" s="161"/>
      <c r="D45" s="161"/>
      <c r="E45" s="161"/>
      <c r="F45" s="161"/>
      <c r="G45" s="161"/>
      <c r="H45" s="162"/>
      <c r="I45" s="162"/>
      <c r="J45" s="163"/>
      <c r="K45" s="164"/>
      <c r="L45" s="165">
        <v>25</v>
      </c>
      <c r="M45" s="165">
        <v>1</v>
      </c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62</v>
      </c>
      <c r="X45" s="160"/>
      <c r="Y45" s="175">
        <v>1</v>
      </c>
      <c r="Z45" s="175"/>
      <c r="AA45" s="176"/>
      <c r="AB45" s="72">
        <f t="shared" si="0"/>
        <v>0</v>
      </c>
      <c r="AE45" s="94"/>
    </row>
    <row r="46" spans="1:31" ht="90.75" customHeight="1" x14ac:dyDescent="0.25">
      <c r="A46" s="159">
        <v>44860</v>
      </c>
      <c r="B46" s="180" t="str">
        <f>'[1]Октомври 2022'!$B$167</f>
        <v>Община Девин, ДГ "радост", с. Триград, общ. Девин</v>
      </c>
      <c r="C46" s="161"/>
      <c r="D46" s="161"/>
      <c r="E46" s="161"/>
      <c r="F46" s="161"/>
      <c r="G46" s="161"/>
      <c r="H46" s="162"/>
      <c r="I46" s="162"/>
      <c r="J46" s="163"/>
      <c r="K46" s="164"/>
      <c r="L46" s="165">
        <v>3</v>
      </c>
      <c r="M46" s="165">
        <v>1</v>
      </c>
      <c r="N46" s="166"/>
      <c r="O46" s="166"/>
      <c r="P46" s="167"/>
      <c r="Q46" s="168"/>
      <c r="R46" s="169"/>
      <c r="S46" s="170"/>
      <c r="T46" s="171"/>
      <c r="U46" s="172"/>
      <c r="V46" s="173"/>
      <c r="W46" s="220" t="s">
        <v>68</v>
      </c>
      <c r="X46" s="160"/>
      <c r="Y46" s="175">
        <v>3</v>
      </c>
      <c r="Z46" s="175"/>
      <c r="AA46" s="176"/>
      <c r="AB46" s="72">
        <f t="shared" si="0"/>
        <v>0</v>
      </c>
      <c r="AE46" s="94"/>
    </row>
    <row r="47" spans="1:31" ht="31.5" customHeight="1" x14ac:dyDescent="0.25">
      <c r="A47" s="159">
        <v>44853</v>
      </c>
      <c r="B47" s="180" t="str">
        <f>'[1]Октомври 2022'!$B$32</f>
        <v>ТПК "Мебел" гр. Смолян, ул. "Родопи" №2, Предприятие за производство на мебели, гр. Смолян, ул. "Родопи" №2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 t="s">
        <v>121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30" customHeight="1" x14ac:dyDescent="0.25">
      <c r="A48" s="159">
        <v>44859</v>
      </c>
      <c r="B48" s="180" t="str">
        <f>'[1]Октомври 2022'!$B$33</f>
        <v>ЕТ "Фагос-Албена Хаджиева" с. Смилян, община Смолян, Дървопреработване и транспортиране на производствени отпадъци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 t="s">
        <v>117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31.5" customHeight="1" x14ac:dyDescent="0.25">
      <c r="A49" s="159">
        <v>44859</v>
      </c>
      <c r="B49" s="180" t="str">
        <f>'[1]Октомври 2022'!$B$34</f>
        <v>"Автомаркет груп" ООД гр. Смолян, ул. "Полк. Серафимов" №2, Автосервизна дейност, гр. Смолян, ул. "Полк. Серафимов" №2</v>
      </c>
      <c r="C49" s="161"/>
      <c r="D49" s="161"/>
      <c r="E49" s="161"/>
      <c r="F49" s="161"/>
      <c r="G49" s="161"/>
      <c r="H49" s="162"/>
      <c r="I49" s="162"/>
      <c r="J49" s="163"/>
      <c r="K49" s="164"/>
      <c r="L49" s="165" t="s">
        <v>118</v>
      </c>
      <c r="M49" s="165">
        <v>1</v>
      </c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30" customHeight="1" x14ac:dyDescent="0.25">
      <c r="A50" s="159">
        <v>44860</v>
      </c>
      <c r="B50" s="180" t="str">
        <f>'[1]Октомври 2022'!$B$35</f>
        <v>"Косара-Р" ЕООД гр. Смолян, ул. "Борова гора" №1, Шивашко предприятие гр. Смолян, ул. "Петър Берон" №2А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 t="s">
        <v>116</v>
      </c>
      <c r="M50" s="165">
        <v>1</v>
      </c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27.75" customHeight="1" x14ac:dyDescent="0.25">
      <c r="A51" s="159">
        <v>44839</v>
      </c>
      <c r="B51" s="180" t="str">
        <f>'[1]Октомври 2022'!$B$36</f>
        <v xml:space="preserve"> Община Златоград, гр. Златоград, ул. "Ст.Стамболов" №1; Общинско депо за ТБО гр. Златоград, в ликвидация, гр. Златоград</v>
      </c>
      <c r="C51" s="161"/>
      <c r="D51" s="161"/>
      <c r="E51" s="161"/>
      <c r="F51" s="161"/>
      <c r="G51" s="161"/>
      <c r="H51" s="162"/>
      <c r="I51" s="162"/>
      <c r="J51" s="163"/>
      <c r="K51" s="164">
        <v>1</v>
      </c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3" customHeight="1" x14ac:dyDescent="0.25">
      <c r="A52" s="159">
        <v>44846</v>
      </c>
      <c r="B52" s="180" t="str">
        <f>'[1]Октомври 2022'!$B$37</f>
        <v>Община Неделино, гр. Неделино, ул."Ал.Стамболийски" №4; Общинско депо за ТБО, в ликвидация,  гр. Неделино</v>
      </c>
      <c r="C52" s="161"/>
      <c r="D52" s="161"/>
      <c r="E52" s="161"/>
      <c r="F52" s="161"/>
      <c r="G52" s="161"/>
      <c r="H52" s="162"/>
      <c r="I52" s="162"/>
      <c r="J52" s="163"/>
      <c r="K52" s="164">
        <v>1</v>
      </c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59">
        <v>44854</v>
      </c>
      <c r="B53" s="180" t="str">
        <f>'[1]Октомври 2022'!$B$18</f>
        <v>Община-Смолян, РДНО в местност "Теклен дол", землище на гр. Смолян</v>
      </c>
      <c r="C53" s="161"/>
      <c r="D53" s="161"/>
      <c r="E53" s="161"/>
      <c r="F53" s="161"/>
      <c r="G53" s="161"/>
      <c r="H53" s="162"/>
      <c r="I53" s="162"/>
      <c r="J53" s="163">
        <v>1</v>
      </c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27.75" customHeight="1" x14ac:dyDescent="0.25">
      <c r="A54" s="159">
        <v>44860</v>
      </c>
      <c r="B54" s="180" t="str">
        <f>'[1]Октомври 2022'!$B$38</f>
        <v>"Нис петрол" ЕООД-гр. Смолян, ул. "Невястата"; Бензиностанция и газстанция "Газпром"-Смолян</v>
      </c>
      <c r="C54" s="161"/>
      <c r="D54" s="161"/>
      <c r="E54" s="161"/>
      <c r="F54" s="161"/>
      <c r="G54" s="161"/>
      <c r="H54" s="162">
        <v>3.6</v>
      </c>
      <c r="I54" s="162">
        <v>1</v>
      </c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4.5" customHeight="1" x14ac:dyDescent="0.25">
      <c r="A55" s="159">
        <v>44860</v>
      </c>
      <c r="B55" s="180" t="str">
        <f>'[1]Октомври 2022'!$B$39</f>
        <v>"ЕКО БЪЛГАРИЯ" ЕАД-София; Бензиностанция и газстанция "ЕКО"-Смолян</v>
      </c>
      <c r="C55" s="161"/>
      <c r="D55" s="161"/>
      <c r="E55" s="161"/>
      <c r="F55" s="161"/>
      <c r="G55" s="161"/>
      <c r="H55" s="162">
        <v>3.6</v>
      </c>
      <c r="I55" s="162">
        <v>1</v>
      </c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3.75" customHeight="1" x14ac:dyDescent="0.25">
      <c r="A56" s="177">
        <f>$A$55</f>
        <v>44860</v>
      </c>
      <c r="B56" s="180" t="str">
        <f>'[1]Октомври 2022'!$B$40</f>
        <v>"Смолена ойл" ЕООД-Смолян, ул. Дичо Петров"; Бензиностанция и газстанция-Смолян</v>
      </c>
      <c r="C56" s="161"/>
      <c r="D56" s="161"/>
      <c r="E56" s="161"/>
      <c r="F56" s="161"/>
      <c r="G56" s="161"/>
      <c r="H56" s="162">
        <v>6</v>
      </c>
      <c r="I56" s="162">
        <v>1</v>
      </c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77">
        <f>$A$49</f>
        <v>44859</v>
      </c>
      <c r="B57" s="180" t="str">
        <f>'[1]Октомври 2022'!$B$41</f>
        <v>Община-Рудозем; РДНО-Рудозим</v>
      </c>
      <c r="C57" s="161"/>
      <c r="D57" s="161"/>
      <c r="E57" s="161"/>
      <c r="F57" s="161">
        <v>1</v>
      </c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59">
        <v>44862</v>
      </c>
      <c r="B58" s="180" t="str">
        <f>'[1]Октомври 2022'!$B$42</f>
        <v xml:space="preserve"> Община- Мадан; РДНО-Мадан</v>
      </c>
      <c r="C58" s="161"/>
      <c r="D58" s="161"/>
      <c r="E58" s="161"/>
      <c r="F58" s="161">
        <v>1</v>
      </c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33" customHeight="1" x14ac:dyDescent="0.25">
      <c r="A59" s="159">
        <v>44845</v>
      </c>
      <c r="B59" s="180" t="str">
        <f>'[1]Октомври 2022'!$B$43</f>
        <v>Решение № СМ-001-ПР/2020г. За "Реализиране на къмпинг и обслужваща сграда към него" с възложител Р. Д., град Девин</v>
      </c>
      <c r="C59" s="161">
        <v>1</v>
      </c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47.25" customHeight="1" x14ac:dyDescent="0.25">
      <c r="A60" s="159">
        <v>44845</v>
      </c>
      <c r="B60" s="180" t="str">
        <f>'[1]Октомври 2022'!$B$44</f>
        <v>Решение № СМ-027-ПР/2021г. За " Изграждане на крайпътен къмпинг с обслужваща сграда и четири бунгала за отдих" с възложител "ЖАН" 66 ЕООД</v>
      </c>
      <c r="C60" s="161">
        <v>1</v>
      </c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30.75" customHeight="1" x14ac:dyDescent="0.25">
      <c r="A61" s="159">
        <v>44845</v>
      </c>
      <c r="B61" s="180" t="str">
        <f>'[1]Октомври 2022'!$B$45</f>
        <v>Решение № СМ-016-ПР/2021г. За "Водоем1000м3 в ПИ 17957.3.129, с. Грохотно, общ. Девин с възложител "ИСА 2000" ЕООД</v>
      </c>
      <c r="C61" s="161">
        <v>1</v>
      </c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59">
        <v>44847</v>
      </c>
      <c r="B62" s="180" t="str">
        <f>'[1]Октомври 2022'!$B$46</f>
        <v>ЗЗ "Родопи-Западни" . Текущ контрол по спазване на режими на ЗЗ</v>
      </c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>
        <v>1</v>
      </c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48" customHeight="1" x14ac:dyDescent="0.25">
      <c r="A63" s="159">
        <v>44847</v>
      </c>
      <c r="B63" s="180" t="str">
        <f>'[1]Октомври 2022'!$B$168</f>
        <v>Проверка относно разораване на затревени площи, попадащи в защитени зони, с. Мугла, общ. Смолян, собственост на М. Ч.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220" t="s">
        <v>76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59">
        <v>44848</v>
      </c>
      <c r="B64" s="180" t="str">
        <f>'[1]Октомври 2022'!$B$169</f>
        <v>Птица (бързолет) в безпомощно състояние в кк Пампорово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174" t="s">
        <v>62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59">
        <v>44835</v>
      </c>
      <c r="B65" s="257" t="s">
        <v>98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>
        <v>1</v>
      </c>
      <c r="R65" s="169"/>
      <c r="S65" s="170"/>
      <c r="T65" s="171"/>
      <c r="U65" s="172"/>
      <c r="V65" s="173"/>
      <c r="W65" s="174" t="s">
        <v>62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59">
        <v>44836</v>
      </c>
      <c r="B66" s="258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>
        <v>1</v>
      </c>
      <c r="R66" s="169"/>
      <c r="S66" s="170"/>
      <c r="T66" s="171"/>
      <c r="U66" s="172"/>
      <c r="V66" s="173"/>
      <c r="W66" s="174" t="s">
        <v>62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222">
        <v>44837</v>
      </c>
      <c r="B67" s="258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>
        <v>1</v>
      </c>
      <c r="R67" s="169"/>
      <c r="S67" s="170"/>
      <c r="T67" s="171"/>
      <c r="U67" s="172"/>
      <c r="V67" s="173"/>
      <c r="W67" s="174" t="s">
        <v>62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59">
        <v>44837</v>
      </c>
      <c r="B68" s="258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>
        <v>1</v>
      </c>
      <c r="R68" s="169"/>
      <c r="S68" s="170"/>
      <c r="T68" s="171"/>
      <c r="U68" s="172"/>
      <c r="V68" s="173"/>
      <c r="W68" s="174" t="s">
        <v>62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59">
        <v>44838</v>
      </c>
      <c r="B69" s="258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>
        <v>1</v>
      </c>
      <c r="R69" s="169"/>
      <c r="S69" s="170"/>
      <c r="T69" s="171"/>
      <c r="U69" s="172"/>
      <c r="V69" s="173"/>
      <c r="W69" s="174" t="s">
        <v>62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59">
        <v>44838</v>
      </c>
      <c r="B70" s="258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>
        <v>1</v>
      </c>
      <c r="R70" s="169"/>
      <c r="S70" s="170"/>
      <c r="T70" s="171"/>
      <c r="U70" s="172"/>
      <c r="V70" s="173"/>
      <c r="W70" s="174" t="s">
        <v>62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59">
        <v>44839</v>
      </c>
      <c r="B71" s="258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>
        <v>1</v>
      </c>
      <c r="R71" s="169"/>
      <c r="S71" s="170"/>
      <c r="T71" s="171"/>
      <c r="U71" s="172"/>
      <c r="V71" s="173"/>
      <c r="W71" s="174" t="s">
        <v>62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222">
        <v>44839</v>
      </c>
      <c r="B72" s="258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>
        <v>1</v>
      </c>
      <c r="R72" s="169"/>
      <c r="S72" s="170"/>
      <c r="T72" s="171"/>
      <c r="U72" s="172"/>
      <c r="V72" s="173"/>
      <c r="W72" s="174" t="s">
        <v>62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59">
        <v>44840</v>
      </c>
      <c r="B73" s="258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>
        <v>1</v>
      </c>
      <c r="R73" s="169"/>
      <c r="S73" s="170"/>
      <c r="T73" s="171"/>
      <c r="U73" s="172"/>
      <c r="V73" s="173"/>
      <c r="W73" s="174" t="s">
        <v>62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59">
        <v>44841</v>
      </c>
      <c r="B74" s="258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>
        <v>1</v>
      </c>
      <c r="R74" s="169"/>
      <c r="S74" s="170"/>
      <c r="T74" s="171"/>
      <c r="U74" s="172"/>
      <c r="V74" s="173"/>
      <c r="W74" s="174" t="s">
        <v>62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59">
        <v>44841</v>
      </c>
      <c r="B75" s="258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>
        <v>1</v>
      </c>
      <c r="R75" s="169"/>
      <c r="S75" s="170"/>
      <c r="T75" s="171"/>
      <c r="U75" s="172"/>
      <c r="V75" s="173"/>
      <c r="W75" s="174" t="s">
        <v>62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>
        <v>44841</v>
      </c>
      <c r="B76" s="258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>
        <v>1</v>
      </c>
      <c r="R76" s="169"/>
      <c r="S76" s="170"/>
      <c r="T76" s="171"/>
      <c r="U76" s="172"/>
      <c r="V76" s="173"/>
      <c r="W76" s="174" t="s">
        <v>62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222">
        <v>44841</v>
      </c>
      <c r="B77" s="258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>
        <v>1</v>
      </c>
      <c r="R77" s="169"/>
      <c r="S77" s="170"/>
      <c r="T77" s="171"/>
      <c r="U77" s="172"/>
      <c r="V77" s="173"/>
      <c r="W77" s="174" t="s">
        <v>62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59">
        <v>44842</v>
      </c>
      <c r="B78" s="258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>
        <v>1</v>
      </c>
      <c r="R78" s="169"/>
      <c r="S78" s="170"/>
      <c r="T78" s="171"/>
      <c r="U78" s="172"/>
      <c r="V78" s="173"/>
      <c r="W78" s="174" t="s">
        <v>62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59">
        <v>44842</v>
      </c>
      <c r="B79" s="258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>
        <v>1</v>
      </c>
      <c r="R79" s="169"/>
      <c r="S79" s="170"/>
      <c r="T79" s="171"/>
      <c r="U79" s="172"/>
      <c r="V79" s="173"/>
      <c r="W79" s="174" t="s">
        <v>62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59">
        <v>44844</v>
      </c>
      <c r="B80" s="258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>
        <v>1</v>
      </c>
      <c r="R80" s="169"/>
      <c r="S80" s="170"/>
      <c r="T80" s="171"/>
      <c r="U80" s="172"/>
      <c r="V80" s="173"/>
      <c r="W80" s="174" t="s">
        <v>62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59">
        <v>44845</v>
      </c>
      <c r="B81" s="258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>
        <v>1</v>
      </c>
      <c r="R81" s="169"/>
      <c r="S81" s="170"/>
      <c r="T81" s="171"/>
      <c r="U81" s="172"/>
      <c r="V81" s="173"/>
      <c r="W81" s="174" t="s">
        <v>62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222">
        <v>44845</v>
      </c>
      <c r="B82" s="258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>
        <v>1</v>
      </c>
      <c r="R82" s="169"/>
      <c r="S82" s="170"/>
      <c r="T82" s="171"/>
      <c r="U82" s="172"/>
      <c r="V82" s="173"/>
      <c r="W82" s="174" t="s">
        <v>62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59">
        <v>44850</v>
      </c>
      <c r="B83" s="258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>
        <v>1</v>
      </c>
      <c r="R83" s="169"/>
      <c r="S83" s="170"/>
      <c r="T83" s="171"/>
      <c r="U83" s="172"/>
      <c r="V83" s="173"/>
      <c r="W83" s="174" t="s">
        <v>62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59">
        <v>44850</v>
      </c>
      <c r="B84" s="258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>
        <v>1</v>
      </c>
      <c r="R84" s="169"/>
      <c r="S84" s="170"/>
      <c r="T84" s="171"/>
      <c r="U84" s="172"/>
      <c r="V84" s="173"/>
      <c r="W84" s="174" t="s">
        <v>62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59">
        <v>44850</v>
      </c>
      <c r="B85" s="258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62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59">
        <v>44850</v>
      </c>
      <c r="B86" s="258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>
        <v>1</v>
      </c>
      <c r="R86" s="169"/>
      <c r="S86" s="170"/>
      <c r="T86" s="171"/>
      <c r="U86" s="172"/>
      <c r="V86" s="173"/>
      <c r="W86" s="174" t="s">
        <v>62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222">
        <v>44852</v>
      </c>
      <c r="B87" s="258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>
        <v>1</v>
      </c>
      <c r="R87" s="169"/>
      <c r="S87" s="170"/>
      <c r="T87" s="171"/>
      <c r="U87" s="172"/>
      <c r="V87" s="173"/>
      <c r="W87" s="174" t="s">
        <v>62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59">
        <v>44852</v>
      </c>
      <c r="B88" s="258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>
        <v>1</v>
      </c>
      <c r="R88" s="169"/>
      <c r="S88" s="170"/>
      <c r="T88" s="171"/>
      <c r="U88" s="172"/>
      <c r="V88" s="173"/>
      <c r="W88" s="174" t="s">
        <v>62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59">
        <v>44855</v>
      </c>
      <c r="B89" s="258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>
        <v>1</v>
      </c>
      <c r="R89" s="169"/>
      <c r="S89" s="170"/>
      <c r="T89" s="171"/>
      <c r="U89" s="172"/>
      <c r="V89" s="173"/>
      <c r="W89" s="174" t="s">
        <v>62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59">
        <v>44855</v>
      </c>
      <c r="B90" s="258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>
        <v>1</v>
      </c>
      <c r="R90" s="169"/>
      <c r="S90" s="170"/>
      <c r="T90" s="171"/>
      <c r="U90" s="172"/>
      <c r="V90" s="173"/>
      <c r="W90" s="174" t="s">
        <v>62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59">
        <v>44856</v>
      </c>
      <c r="B91" s="258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>
        <v>1</v>
      </c>
      <c r="R91" s="169"/>
      <c r="S91" s="170"/>
      <c r="T91" s="171"/>
      <c r="U91" s="172"/>
      <c r="V91" s="173"/>
      <c r="W91" s="174" t="s">
        <v>62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222">
        <v>44857</v>
      </c>
      <c r="B92" s="258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>
        <v>1</v>
      </c>
      <c r="R92" s="169"/>
      <c r="S92" s="170"/>
      <c r="T92" s="171"/>
      <c r="U92" s="172"/>
      <c r="V92" s="173"/>
      <c r="W92" s="174" t="s">
        <v>62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59">
        <v>44858</v>
      </c>
      <c r="B93" s="258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>
        <v>1</v>
      </c>
      <c r="R93" s="169"/>
      <c r="S93" s="170"/>
      <c r="T93" s="171"/>
      <c r="U93" s="172"/>
      <c r="V93" s="173"/>
      <c r="W93" s="174" t="s">
        <v>62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59">
        <v>44861</v>
      </c>
      <c r="B94" s="258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>
        <v>1</v>
      </c>
      <c r="R94" s="169"/>
      <c r="S94" s="170"/>
      <c r="T94" s="171"/>
      <c r="U94" s="172"/>
      <c r="V94" s="173"/>
      <c r="W94" s="174" t="s">
        <v>62</v>
      </c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>
        <v>44862</v>
      </c>
      <c r="B95" s="258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>
        <v>1</v>
      </c>
      <c r="R95" s="169"/>
      <c r="S95" s="170"/>
      <c r="T95" s="171"/>
      <c r="U95" s="172"/>
      <c r="V95" s="173"/>
      <c r="W95" s="174" t="s">
        <v>62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>
        <v>44862</v>
      </c>
      <c r="B96" s="258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>
        <v>1</v>
      </c>
      <c r="R96" s="169"/>
      <c r="S96" s="170"/>
      <c r="T96" s="171"/>
      <c r="U96" s="172"/>
      <c r="V96" s="173"/>
      <c r="W96" s="174" t="s">
        <v>62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>
        <v>44862</v>
      </c>
      <c r="B97" s="259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>
        <v>1</v>
      </c>
      <c r="R97" s="169"/>
      <c r="S97" s="170"/>
      <c r="T97" s="171"/>
      <c r="U97" s="172"/>
      <c r="V97" s="173"/>
      <c r="W97" s="174" t="s">
        <v>62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>
        <v>44862</v>
      </c>
      <c r="B98" s="180" t="str">
        <f>'[1]Октомври 2022'!$B$47</f>
        <v>ЗМ " Света Неделя" землище на село Старцево и гр. Неделино</v>
      </c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>
        <v>1</v>
      </c>
      <c r="S98" s="170"/>
      <c r="T98" s="171"/>
      <c r="U98" s="172"/>
      <c r="V98" s="173"/>
      <c r="W98" s="174" t="s">
        <v>61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33" customHeight="1" x14ac:dyDescent="0.25">
      <c r="A99" s="177">
        <v>44862</v>
      </c>
      <c r="B99" s="180" t="str">
        <f>'[1]Октомври 2022'!$B$48</f>
        <v>Решение № СМ-012-ПР/2021г. За "Фабрика за емулсионни взривни вещества" в землището на село Фабрика, общ. Златоград</v>
      </c>
      <c r="C99" s="161">
        <v>1</v>
      </c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 t="s">
        <v>61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33.75" customHeight="1" x14ac:dyDescent="0.25">
      <c r="A100" s="177">
        <v>44865</v>
      </c>
      <c r="B100" s="180" t="str">
        <f>'[1]Октомври 2022'!$B$203</f>
        <v>Замърсяване на р. Арда от вода с ръждиво-червен цвят, изливаща се от тръба от подпорна стена, намираща се срещу "Банка ДСК"-гр. Рудозем</v>
      </c>
      <c r="C100" s="161"/>
      <c r="D100" s="161"/>
      <c r="E100" s="161"/>
      <c r="F100" s="161"/>
      <c r="G100" s="161"/>
      <c r="H100" s="162"/>
      <c r="I100" s="162"/>
      <c r="J100" s="163">
        <v>1</v>
      </c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 t="s">
        <v>62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33.75" customHeight="1" x14ac:dyDescent="0.25">
      <c r="A101" s="177">
        <v>44840</v>
      </c>
      <c r="B101" s="180" t="s">
        <v>106</v>
      </c>
      <c r="C101" s="161"/>
      <c r="D101" s="161"/>
      <c r="E101" s="161"/>
      <c r="F101" s="161"/>
      <c r="G101" s="161"/>
      <c r="H101" s="162"/>
      <c r="I101" s="162"/>
      <c r="J101" s="163">
        <v>1</v>
      </c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220" t="s">
        <v>70</v>
      </c>
      <c r="X101" s="160"/>
      <c r="Y101" s="175"/>
      <c r="Z101" s="175"/>
      <c r="AA101" s="176"/>
      <c r="AB101" s="72"/>
      <c r="AE101" s="94"/>
    </row>
    <row r="102" spans="1:31" ht="61.5" customHeight="1" x14ac:dyDescent="0.25">
      <c r="A102" s="177">
        <v>44844</v>
      </c>
      <c r="B102" s="180" t="s">
        <v>99</v>
      </c>
      <c r="C102" s="161"/>
      <c r="D102" s="161"/>
      <c r="E102" s="161"/>
      <c r="F102" s="161"/>
      <c r="G102" s="161"/>
      <c r="H102" s="162"/>
      <c r="I102" s="162"/>
      <c r="J102" s="163">
        <v>1</v>
      </c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220" t="s">
        <v>70</v>
      </c>
      <c r="X102" s="160"/>
      <c r="Y102" s="175"/>
      <c r="Z102" s="175"/>
      <c r="AA102" s="176"/>
      <c r="AB102" s="72">
        <f t="shared" si="0"/>
        <v>0</v>
      </c>
      <c r="AE102" s="94"/>
    </row>
    <row r="103" spans="1:31" ht="63" customHeight="1" x14ac:dyDescent="0.25">
      <c r="A103" s="177">
        <v>44844</v>
      </c>
      <c r="B103" s="180" t="s">
        <v>100</v>
      </c>
      <c r="C103" s="161"/>
      <c r="D103" s="161"/>
      <c r="E103" s="161"/>
      <c r="F103" s="161"/>
      <c r="G103" s="161"/>
      <c r="H103" s="162"/>
      <c r="I103" s="162"/>
      <c r="J103" s="163">
        <v>1</v>
      </c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220" t="s">
        <v>70</v>
      </c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>
        <v>44844</v>
      </c>
      <c r="B104" s="180" t="s">
        <v>101</v>
      </c>
      <c r="C104" s="161"/>
      <c r="D104" s="161"/>
      <c r="E104" s="161"/>
      <c r="F104" s="161"/>
      <c r="G104" s="161"/>
      <c r="H104" s="162"/>
      <c r="I104" s="162"/>
      <c r="J104" s="163">
        <v>1</v>
      </c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220" t="s">
        <v>70</v>
      </c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>
        <v>44844</v>
      </c>
      <c r="B105" s="180" t="s">
        <v>102</v>
      </c>
      <c r="C105" s="161"/>
      <c r="D105" s="161"/>
      <c r="E105" s="161"/>
      <c r="F105" s="161"/>
      <c r="G105" s="161"/>
      <c r="H105" s="162"/>
      <c r="I105" s="162"/>
      <c r="J105" s="163">
        <v>1</v>
      </c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220" t="s">
        <v>70</v>
      </c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>
        <v>44845</v>
      </c>
      <c r="B106" s="180" t="s">
        <v>103</v>
      </c>
      <c r="C106" s="161"/>
      <c r="D106" s="161"/>
      <c r="E106" s="161"/>
      <c r="F106" s="161"/>
      <c r="G106" s="161"/>
      <c r="H106" s="162"/>
      <c r="I106" s="162"/>
      <c r="J106" s="163">
        <v>1</v>
      </c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220" t="s">
        <v>70</v>
      </c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>
        <v>44845</v>
      </c>
      <c r="B107" s="180" t="s">
        <v>104</v>
      </c>
      <c r="C107" s="161"/>
      <c r="D107" s="161"/>
      <c r="E107" s="161"/>
      <c r="F107" s="161"/>
      <c r="G107" s="161"/>
      <c r="H107" s="162"/>
      <c r="I107" s="162"/>
      <c r="J107" s="163">
        <v>1</v>
      </c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220" t="s">
        <v>70</v>
      </c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>
        <v>44845</v>
      </c>
      <c r="B108" s="180" t="s">
        <v>105</v>
      </c>
      <c r="C108" s="161"/>
      <c r="D108" s="161"/>
      <c r="E108" s="161"/>
      <c r="F108" s="161"/>
      <c r="G108" s="161"/>
      <c r="H108" s="162"/>
      <c r="I108" s="162"/>
      <c r="J108" s="163">
        <v>1</v>
      </c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220" t="s">
        <v>70</v>
      </c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>
        <v>44846</v>
      </c>
      <c r="B109" s="180" t="s">
        <v>107</v>
      </c>
      <c r="C109" s="161"/>
      <c r="D109" s="161"/>
      <c r="E109" s="161"/>
      <c r="F109" s="161"/>
      <c r="G109" s="161"/>
      <c r="H109" s="162"/>
      <c r="I109" s="162"/>
      <c r="J109" s="163">
        <v>1</v>
      </c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220" t="s">
        <v>70</v>
      </c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>
        <v>44846</v>
      </c>
      <c r="B110" s="180" t="s">
        <v>108</v>
      </c>
      <c r="C110" s="161"/>
      <c r="D110" s="161"/>
      <c r="E110" s="161"/>
      <c r="F110" s="161"/>
      <c r="G110" s="161"/>
      <c r="H110" s="162"/>
      <c r="I110" s="162"/>
      <c r="J110" s="163">
        <v>1</v>
      </c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220" t="s">
        <v>70</v>
      </c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>
        <v>44846</v>
      </c>
      <c r="B111" s="180" t="s">
        <v>109</v>
      </c>
      <c r="C111" s="161"/>
      <c r="D111" s="161"/>
      <c r="E111" s="161"/>
      <c r="F111" s="161"/>
      <c r="G111" s="161"/>
      <c r="H111" s="162"/>
      <c r="I111" s="162"/>
      <c r="J111" s="163">
        <v>1</v>
      </c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220" t="s">
        <v>70</v>
      </c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>
        <v>44846</v>
      </c>
      <c r="B112" s="180" t="s">
        <v>110</v>
      </c>
      <c r="C112" s="161"/>
      <c r="D112" s="161"/>
      <c r="E112" s="161"/>
      <c r="F112" s="161"/>
      <c r="G112" s="161"/>
      <c r="H112" s="162"/>
      <c r="I112" s="162"/>
      <c r="J112" s="163">
        <v>1</v>
      </c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220" t="s">
        <v>70</v>
      </c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>
        <v>44846</v>
      </c>
      <c r="B113" s="180" t="s">
        <v>111</v>
      </c>
      <c r="C113" s="161"/>
      <c r="D113" s="161"/>
      <c r="E113" s="161"/>
      <c r="F113" s="161"/>
      <c r="G113" s="161"/>
      <c r="H113" s="162"/>
      <c r="I113" s="162"/>
      <c r="J113" s="163">
        <v>1</v>
      </c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220" t="s">
        <v>70</v>
      </c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>
        <v>44847</v>
      </c>
      <c r="B114" s="180" t="s">
        <v>112</v>
      </c>
      <c r="C114" s="161"/>
      <c r="D114" s="161"/>
      <c r="E114" s="161"/>
      <c r="F114" s="161"/>
      <c r="G114" s="161"/>
      <c r="H114" s="162"/>
      <c r="I114" s="162"/>
      <c r="J114" s="163">
        <v>1</v>
      </c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220" t="s">
        <v>70</v>
      </c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>
        <v>44847</v>
      </c>
      <c r="B115" s="180" t="s">
        <v>113</v>
      </c>
      <c r="C115" s="161"/>
      <c r="D115" s="161"/>
      <c r="E115" s="161"/>
      <c r="F115" s="161"/>
      <c r="G115" s="161"/>
      <c r="H115" s="162"/>
      <c r="I115" s="162"/>
      <c r="J115" s="163">
        <v>1</v>
      </c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220" t="s">
        <v>70</v>
      </c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>
        <v>44847</v>
      </c>
      <c r="B116" s="180" t="s">
        <v>114</v>
      </c>
      <c r="C116" s="161"/>
      <c r="D116" s="161"/>
      <c r="E116" s="161"/>
      <c r="F116" s="161"/>
      <c r="G116" s="161"/>
      <c r="H116" s="162"/>
      <c r="I116" s="162"/>
      <c r="J116" s="163">
        <v>1</v>
      </c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220" t="s">
        <v>70</v>
      </c>
      <c r="X116" s="160"/>
      <c r="Y116" s="175"/>
      <c r="Z116" s="175"/>
      <c r="AA116" s="176"/>
      <c r="AB116" s="72">
        <f t="shared" si="0"/>
        <v>0</v>
      </c>
      <c r="AE116" s="94"/>
    </row>
    <row r="117" spans="1:31" ht="48.75" customHeight="1" x14ac:dyDescent="0.25">
      <c r="A117" s="177">
        <v>44861</v>
      </c>
      <c r="B117" s="180" t="str">
        <f>'[1]Октомври 2022'!$B$49</f>
        <v>Община-Чепеларе,  гр. Чепеларе, ул. "Беломорска" №44Б, Контрол по изпълнение на чл. 19, ал. 3 и чл. 52, ал. 1 и ал. 3 и съгласно чл. 113, ал. 1, т. 2 от ЗУО</v>
      </c>
      <c r="C117" s="161"/>
      <c r="D117" s="161"/>
      <c r="E117" s="161"/>
      <c r="F117" s="161"/>
      <c r="G117" s="161"/>
      <c r="H117" s="162"/>
      <c r="I117" s="162"/>
      <c r="J117" s="163"/>
      <c r="K117" s="164"/>
      <c r="L117" s="165">
        <v>23</v>
      </c>
      <c r="M117" s="165">
        <v>1</v>
      </c>
      <c r="N117" s="166"/>
      <c r="O117" s="166"/>
      <c r="P117" s="167"/>
      <c r="Q117" s="168"/>
      <c r="R117" s="169"/>
      <c r="S117" s="170"/>
      <c r="T117" s="171"/>
      <c r="U117" s="172"/>
      <c r="V117" s="173"/>
      <c r="W117" s="174" t="s">
        <v>61</v>
      </c>
      <c r="X117" s="160"/>
      <c r="Y117" s="175"/>
      <c r="Z117" s="175"/>
      <c r="AA117" s="176"/>
      <c r="AB117" s="72">
        <f t="shared" si="0"/>
        <v>0</v>
      </c>
      <c r="AE117" s="94"/>
    </row>
    <row r="118" spans="1:31" ht="32.25" customHeight="1" x14ac:dyDescent="0.25">
      <c r="A118" s="177">
        <v>44861</v>
      </c>
      <c r="B118" s="180" t="str">
        <f>'[1]Октомври 2022'!$B$51</f>
        <v>Община-Чепеларе,  гр. Чепеларе, ул. "Беломорска" №44Б, Общинско депо за ТБО гр. Чепеларе, в ликвидация, с.Богутево</v>
      </c>
      <c r="C118" s="161"/>
      <c r="D118" s="161"/>
      <c r="E118" s="161"/>
      <c r="F118" s="161"/>
      <c r="G118" s="161"/>
      <c r="H118" s="162"/>
      <c r="I118" s="162"/>
      <c r="J118" s="163"/>
      <c r="K118" s="164">
        <v>1</v>
      </c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 t="s">
        <v>61</v>
      </c>
      <c r="X118" s="160"/>
      <c r="Y118" s="175">
        <v>1</v>
      </c>
      <c r="Z118" s="175"/>
      <c r="AA118" s="176"/>
      <c r="AB118" s="72">
        <f t="shared" si="0"/>
        <v>0</v>
      </c>
      <c r="AE118" s="94"/>
    </row>
    <row r="119" spans="1:31" ht="36.75" customHeight="1" x14ac:dyDescent="0.25">
      <c r="A119" s="177">
        <v>44865</v>
      </c>
      <c r="B119" s="180" t="str">
        <f>'[1]Октомври 2022'!$B$50</f>
        <v>"Линънс Текстил" ЕООД-с. Фъргово, община Сатовча, ул. "Първа" №3, Шивашко предприятие-с. Фъргово, община Сатовча, ул. "Първа" №3</v>
      </c>
      <c r="C119" s="161"/>
      <c r="D119" s="161"/>
      <c r="E119" s="161"/>
      <c r="F119" s="161"/>
      <c r="G119" s="161"/>
      <c r="H119" s="162"/>
      <c r="I119" s="162"/>
      <c r="J119" s="163"/>
      <c r="K119" s="164"/>
      <c r="L119" s="165" t="s">
        <v>116</v>
      </c>
      <c r="M119" s="165">
        <v>1</v>
      </c>
      <c r="N119" s="166"/>
      <c r="O119" s="166"/>
      <c r="P119" s="167"/>
      <c r="Q119" s="168"/>
      <c r="R119" s="169"/>
      <c r="S119" s="170"/>
      <c r="T119" s="171"/>
      <c r="U119" s="172"/>
      <c r="V119" s="173"/>
      <c r="W119" s="174" t="s">
        <v>61</v>
      </c>
      <c r="X119" s="160"/>
      <c r="Y119" s="175"/>
      <c r="Z119" s="175"/>
      <c r="AA119" s="176"/>
      <c r="AB119" s="72">
        <f t="shared" si="0"/>
        <v>0</v>
      </c>
      <c r="AE119" s="94"/>
    </row>
    <row r="120" spans="1:31" ht="30" customHeight="1" x14ac:dyDescent="0.25">
      <c r="A120" s="177">
        <v>44865</v>
      </c>
      <c r="B120" s="180" t="str">
        <f>'[1]Октомври 2022'!$B$205</f>
        <v>ОПУ-Смолян, път Смолян - Стойките, Област Смолян, Община Смолян</v>
      </c>
      <c r="C120" s="161"/>
      <c r="D120" s="161"/>
      <c r="E120" s="161"/>
      <c r="F120" s="161"/>
      <c r="G120" s="161"/>
      <c r="H120" s="162"/>
      <c r="I120" s="162"/>
      <c r="J120" s="163"/>
      <c r="K120" s="164"/>
      <c r="L120" s="165">
        <v>25</v>
      </c>
      <c r="M120" s="165">
        <v>1</v>
      </c>
      <c r="N120" s="166"/>
      <c r="O120" s="166"/>
      <c r="P120" s="167"/>
      <c r="Q120" s="168"/>
      <c r="R120" s="169"/>
      <c r="S120" s="170"/>
      <c r="T120" s="171"/>
      <c r="U120" s="172"/>
      <c r="V120" s="173"/>
      <c r="W120" s="220" t="s">
        <v>64</v>
      </c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6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6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78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x14ac:dyDescent="0.25">
      <c r="A157" s="264"/>
      <c r="B157" s="265"/>
      <c r="C157" s="182">
        <f>SUM(C9:C156)</f>
        <v>4</v>
      </c>
      <c r="D157" s="183">
        <f>SUM(D9:D156)</f>
        <v>0</v>
      </c>
      <c r="E157" s="183">
        <f>SUM(E9:E156)</f>
        <v>0</v>
      </c>
      <c r="F157" s="183">
        <f>SUM(F9:F156)</f>
        <v>2</v>
      </c>
      <c r="G157" s="183">
        <f>SUM(G9:G156)</f>
        <v>0</v>
      </c>
      <c r="H157" s="183"/>
      <c r="I157" s="183">
        <f>SUM(I9:I156)</f>
        <v>7</v>
      </c>
      <c r="J157" s="183">
        <f>SUM(J9:J156)</f>
        <v>33</v>
      </c>
      <c r="K157" s="183">
        <f>SUM(K9:K156)</f>
        <v>3</v>
      </c>
      <c r="L157" s="183"/>
      <c r="M157" s="183">
        <f>SUM(M9:M156)</f>
        <v>26</v>
      </c>
      <c r="N157" s="183"/>
      <c r="O157" s="183">
        <f t="shared" ref="O157:V157" si="1">SUM(O9:O156)</f>
        <v>0</v>
      </c>
      <c r="P157" s="183">
        <f t="shared" si="1"/>
        <v>0</v>
      </c>
      <c r="Q157" s="183">
        <f t="shared" si="1"/>
        <v>36</v>
      </c>
      <c r="R157" s="183">
        <f t="shared" si="1"/>
        <v>1</v>
      </c>
      <c r="S157" s="183">
        <f t="shared" si="1"/>
        <v>0</v>
      </c>
      <c r="T157" s="183">
        <f t="shared" si="1"/>
        <v>0</v>
      </c>
      <c r="U157" s="183">
        <f t="shared" si="1"/>
        <v>0</v>
      </c>
      <c r="V157" s="183">
        <f t="shared" si="1"/>
        <v>0</v>
      </c>
      <c r="W157" s="183">
        <f>COUNTA(W9:W156)+AB157</f>
        <v>112</v>
      </c>
      <c r="X157" s="182"/>
      <c r="Y157" s="182">
        <f>SUM(Y9:Y156)</f>
        <v>14</v>
      </c>
      <c r="Z157" s="182">
        <f>SUM(Z9:Z156)</f>
        <v>1</v>
      </c>
      <c r="AA157" s="181">
        <f>SUM(AA9:AA156)</f>
        <v>0</v>
      </c>
      <c r="AB157" s="186">
        <f>SUM(AB9:AB156)</f>
        <v>0</v>
      </c>
      <c r="AE157" s="94"/>
    </row>
    <row r="158" spans="1:31" ht="16.5" thickBot="1" x14ac:dyDescent="0.3">
      <c r="B158"/>
      <c r="C158"/>
      <c r="D158"/>
      <c r="E158" s="61"/>
      <c r="F158" s="61"/>
      <c r="G158" s="61"/>
      <c r="H158" s="61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E158" s="94"/>
    </row>
    <row r="159" spans="1:31" ht="33" customHeight="1" thickBot="1" x14ac:dyDescent="0.35">
      <c r="B159" s="191" t="s">
        <v>58</v>
      </c>
      <c r="C159" s="187">
        <f>COUNTA(B9:B156)</f>
        <v>78</v>
      </c>
      <c r="D159" s="248" t="s">
        <v>81</v>
      </c>
      <c r="E159" s="249"/>
      <c r="F159" s="249"/>
      <c r="G159" s="249"/>
      <c r="H159" s="250"/>
      <c r="I159"/>
      <c r="J159"/>
      <c r="K159"/>
      <c r="L159"/>
      <c r="M159"/>
      <c r="N159" s="61"/>
      <c r="O159" s="61"/>
      <c r="P159" s="61"/>
      <c r="Q159" s="61"/>
      <c r="R159" s="61"/>
      <c r="S159" s="61"/>
      <c r="T159" s="61"/>
      <c r="U159" s="275" t="s">
        <v>93</v>
      </c>
      <c r="V159" s="276"/>
      <c r="W159" s="277"/>
      <c r="X159" s="324" t="s">
        <v>86</v>
      </c>
      <c r="Y159" s="325"/>
      <c r="Z159" s="70">
        <v>4</v>
      </c>
      <c r="AE159" s="94"/>
    </row>
    <row r="160" spans="1:31" ht="45.75" customHeight="1" x14ac:dyDescent="0.3">
      <c r="B160" s="192" t="s">
        <v>20</v>
      </c>
      <c r="C160" s="188">
        <f>C157+D157+E157+F157+G157+I157+J157+K157+M157+O157+P157+Q157+R157+S157+T157+U157+V157</f>
        <v>112</v>
      </c>
      <c r="D160" s="251"/>
      <c r="E160" s="252"/>
      <c r="F160" s="252"/>
      <c r="G160" s="252"/>
      <c r="H160" s="253"/>
      <c r="I160"/>
      <c r="J160"/>
      <c r="K160"/>
      <c r="L160"/>
      <c r="M160"/>
      <c r="U160" s="278"/>
      <c r="V160" s="279"/>
      <c r="W160" s="280"/>
      <c r="X160" s="326"/>
      <c r="Y160" s="327"/>
      <c r="Z160"/>
      <c r="AE160" s="94"/>
    </row>
    <row r="161" spans="1:31" ht="24.75" customHeight="1" thickBot="1" x14ac:dyDescent="0.35">
      <c r="A161" s="318" t="s">
        <v>56</v>
      </c>
      <c r="B161" s="193" t="s">
        <v>54</v>
      </c>
      <c r="C161" s="189">
        <f>COUNTIF(W9:W156,"1 - планова")+COUNTIF(W9:W156,"1.1. - планова по документи")+AB157</f>
        <v>45</v>
      </c>
      <c r="D161" s="251"/>
      <c r="E161" s="252"/>
      <c r="F161" s="252"/>
      <c r="G161" s="252"/>
      <c r="H161" s="253"/>
      <c r="I161"/>
      <c r="J161"/>
      <c r="K161"/>
      <c r="L161"/>
      <c r="M161"/>
      <c r="U161" s="278"/>
      <c r="V161" s="279"/>
      <c r="W161" s="280"/>
      <c r="X161" s="328"/>
      <c r="Y161" s="329"/>
      <c r="Z161"/>
      <c r="AE161" s="94"/>
    </row>
    <row r="162" spans="1:31" ht="24.75" customHeight="1" thickBot="1" x14ac:dyDescent="0.35">
      <c r="A162" s="319"/>
      <c r="B162" s="194" t="s">
        <v>55</v>
      </c>
      <c r="C162" s="190">
        <f>C160-C161</f>
        <v>67</v>
      </c>
      <c r="D162" s="254"/>
      <c r="E162" s="255"/>
      <c r="F162" s="255"/>
      <c r="G162" s="255"/>
      <c r="H162" s="256"/>
      <c r="I162"/>
      <c r="J162"/>
      <c r="K162"/>
      <c r="L162"/>
      <c r="M162"/>
      <c r="U162" s="278"/>
      <c r="V162" s="279"/>
      <c r="W162" s="280"/>
      <c r="X162" s="271" t="s">
        <v>87</v>
      </c>
      <c r="Y162" s="272"/>
      <c r="Z162" s="71"/>
      <c r="AE162" s="94"/>
    </row>
    <row r="163" spans="1:31" ht="79.5" customHeight="1" thickBot="1" x14ac:dyDescent="0.3">
      <c r="I163"/>
      <c r="J163"/>
      <c r="K163"/>
      <c r="L163"/>
      <c r="M163"/>
      <c r="U163" s="281"/>
      <c r="V163" s="282"/>
      <c r="W163" s="283"/>
      <c r="X163" s="273"/>
      <c r="Y163" s="274"/>
      <c r="AE163" s="94"/>
    </row>
    <row r="164" spans="1:31" x14ac:dyDescent="0.25">
      <c r="AE164" s="94"/>
    </row>
    <row r="165" spans="1:31" ht="16.5" customHeight="1" thickBot="1" x14ac:dyDescent="0.3">
      <c r="A165" s="320" t="s">
        <v>49</v>
      </c>
      <c r="B165" s="320"/>
      <c r="C165" s="320"/>
      <c r="D165" s="320"/>
      <c r="E165" s="320"/>
      <c r="F165" s="320"/>
      <c r="G165" s="320"/>
      <c r="H165" s="320"/>
      <c r="I165" s="320"/>
      <c r="J165" s="320"/>
      <c r="K165" s="320"/>
      <c r="L165" s="320"/>
      <c r="M165" s="320"/>
      <c r="N165" s="320"/>
      <c r="O165" s="320"/>
      <c r="P165" s="320"/>
      <c r="Q165" s="320"/>
      <c r="R165" s="320"/>
      <c r="S165" s="320"/>
      <c r="T165" s="320"/>
      <c r="U165" s="320"/>
      <c r="V165" s="320"/>
      <c r="W165" s="320"/>
      <c r="X165" s="320"/>
      <c r="Y165" s="320"/>
      <c r="Z165" s="320"/>
      <c r="AA165" s="7"/>
      <c r="AB165" s="93"/>
      <c r="AE165" s="94"/>
    </row>
    <row r="166" spans="1:31" ht="16.5" customHeight="1" thickBot="1" x14ac:dyDescent="0.3">
      <c r="A166" s="321" t="s">
        <v>42</v>
      </c>
      <c r="B166" s="321" t="s">
        <v>80</v>
      </c>
      <c r="C166" s="322" t="s">
        <v>30</v>
      </c>
      <c r="D166" s="323"/>
      <c r="E166" s="323"/>
      <c r="F166" s="323"/>
      <c r="G166" s="323"/>
      <c r="H166" s="323"/>
      <c r="I166" s="323"/>
      <c r="J166" s="323"/>
      <c r="K166" s="323"/>
      <c r="L166" s="323"/>
      <c r="M166" s="323"/>
      <c r="N166" s="323"/>
      <c r="O166" s="323"/>
      <c r="P166" s="323"/>
      <c r="Q166" s="323"/>
      <c r="R166" s="323"/>
      <c r="S166" s="323"/>
      <c r="T166" s="323"/>
      <c r="U166" s="323"/>
      <c r="V166" s="323"/>
      <c r="W166" s="323"/>
      <c r="X166" s="323"/>
      <c r="Y166" s="323"/>
      <c r="Z166" s="323"/>
      <c r="AE166" s="94"/>
    </row>
    <row r="167" spans="1:31" ht="15.75" customHeight="1" x14ac:dyDescent="0.25">
      <c r="A167" s="237"/>
      <c r="B167" s="237"/>
      <c r="C167" s="262" t="s">
        <v>0</v>
      </c>
      <c r="D167" s="263"/>
      <c r="E167" s="263"/>
      <c r="F167" s="263"/>
      <c r="G167" s="263"/>
      <c r="H167" s="286" t="s">
        <v>1</v>
      </c>
      <c r="I167" s="287"/>
      <c r="J167" s="316" t="s">
        <v>2</v>
      </c>
      <c r="K167" s="298" t="s">
        <v>3</v>
      </c>
      <c r="L167" s="306" t="s">
        <v>4</v>
      </c>
      <c r="M167" s="307"/>
      <c r="N167" s="310" t="s">
        <v>5</v>
      </c>
      <c r="O167" s="311"/>
      <c r="P167" s="300" t="s">
        <v>6</v>
      </c>
      <c r="Q167" s="302" t="s">
        <v>7</v>
      </c>
      <c r="R167" s="304" t="s">
        <v>8</v>
      </c>
      <c r="S167" s="290" t="s">
        <v>9</v>
      </c>
      <c r="T167" s="292" t="s">
        <v>10</v>
      </c>
      <c r="U167" s="294" t="s">
        <v>11</v>
      </c>
      <c r="V167" s="296" t="s">
        <v>12</v>
      </c>
      <c r="W167" s="314" t="s">
        <v>15</v>
      </c>
      <c r="X167" s="243" t="s">
        <v>40</v>
      </c>
      <c r="Y167" s="243" t="s">
        <v>41</v>
      </c>
      <c r="Z167" s="241" t="s">
        <v>48</v>
      </c>
      <c r="AE167" s="94"/>
    </row>
    <row r="168" spans="1:31" ht="103.5" customHeight="1" thickBot="1" x14ac:dyDescent="0.3">
      <c r="A168" s="237"/>
      <c r="B168" s="237"/>
      <c r="C168" s="213" t="s">
        <v>32</v>
      </c>
      <c r="D168" s="214" t="s">
        <v>33</v>
      </c>
      <c r="E168" s="215" t="s">
        <v>34</v>
      </c>
      <c r="F168" s="215" t="s">
        <v>14</v>
      </c>
      <c r="G168" s="215" t="s">
        <v>59</v>
      </c>
      <c r="H168" s="288"/>
      <c r="I168" s="289"/>
      <c r="J168" s="317"/>
      <c r="K168" s="299"/>
      <c r="L168" s="308"/>
      <c r="M168" s="309"/>
      <c r="N168" s="312"/>
      <c r="O168" s="313"/>
      <c r="P168" s="301"/>
      <c r="Q168" s="303"/>
      <c r="R168" s="305"/>
      <c r="S168" s="291"/>
      <c r="T168" s="293"/>
      <c r="U168" s="295"/>
      <c r="V168" s="297"/>
      <c r="W168" s="315"/>
      <c r="X168" s="244"/>
      <c r="Y168" s="244"/>
      <c r="Z168" s="242"/>
      <c r="AE168" s="94"/>
    </row>
    <row r="169" spans="1:31" s="2" customFormat="1" ht="60.75" customHeight="1" x14ac:dyDescent="0.25">
      <c r="A169" s="237"/>
      <c r="B169" s="239"/>
      <c r="C169" s="216"/>
      <c r="D169" s="216"/>
      <c r="E169" s="216"/>
      <c r="F169" s="216"/>
      <c r="G169" s="216"/>
      <c r="H169" s="245" t="s">
        <v>37</v>
      </c>
      <c r="I169" s="245"/>
      <c r="J169" s="40"/>
      <c r="K169" s="37"/>
      <c r="L169" s="246" t="s">
        <v>37</v>
      </c>
      <c r="M169" s="246"/>
      <c r="N169" s="247" t="s">
        <v>37</v>
      </c>
      <c r="O169" s="247"/>
      <c r="P169" s="49"/>
      <c r="Q169" s="52"/>
      <c r="R169" s="54"/>
      <c r="S169" s="59"/>
      <c r="T169" s="57"/>
      <c r="U169" s="55"/>
      <c r="V169" s="58"/>
      <c r="W169" s="24" t="s">
        <v>38</v>
      </c>
      <c r="X169" s="25"/>
      <c r="Y169" s="25"/>
      <c r="Z169" s="28"/>
      <c r="AB169" s="97"/>
      <c r="AC169" s="97"/>
      <c r="AD169" s="97"/>
      <c r="AE169" s="97"/>
    </row>
    <row r="170" spans="1:31" ht="178.5" customHeight="1" x14ac:dyDescent="0.25">
      <c r="A170" s="238"/>
      <c r="B170" s="240"/>
      <c r="C170" s="20" t="s">
        <v>44</v>
      </c>
      <c r="D170" s="20" t="s">
        <v>44</v>
      </c>
      <c r="E170" s="20" t="s">
        <v>44</v>
      </c>
      <c r="F170" s="20" t="s">
        <v>44</v>
      </c>
      <c r="G170" s="20" t="s">
        <v>44</v>
      </c>
      <c r="H170" s="46" t="s">
        <v>39</v>
      </c>
      <c r="I170" s="17" t="s">
        <v>43</v>
      </c>
      <c r="J170" s="18" t="s">
        <v>43</v>
      </c>
      <c r="K170" s="38" t="s">
        <v>43</v>
      </c>
      <c r="L170" s="16" t="s">
        <v>39</v>
      </c>
      <c r="M170" s="19" t="s">
        <v>43</v>
      </c>
      <c r="N170" s="47" t="s">
        <v>39</v>
      </c>
      <c r="O170" s="48" t="s">
        <v>43</v>
      </c>
      <c r="P170" s="39" t="s">
        <v>43</v>
      </c>
      <c r="Q170" s="53" t="s">
        <v>43</v>
      </c>
      <c r="R170" s="41" t="s">
        <v>43</v>
      </c>
      <c r="S170" s="21" t="s">
        <v>43</v>
      </c>
      <c r="T170" s="51" t="s">
        <v>43</v>
      </c>
      <c r="U170" s="56" t="s">
        <v>43</v>
      </c>
      <c r="V170" s="50" t="s">
        <v>43</v>
      </c>
      <c r="W170" s="22" t="s">
        <v>39</v>
      </c>
      <c r="X170" s="26" t="s">
        <v>45</v>
      </c>
      <c r="Y170" s="23" t="s">
        <v>47</v>
      </c>
      <c r="Z170" s="29" t="s">
        <v>47</v>
      </c>
      <c r="AE170" s="94"/>
    </row>
    <row r="171" spans="1:31" ht="32.25" customHeight="1" x14ac:dyDescent="0.25">
      <c r="A171" s="159">
        <v>44852</v>
      </c>
      <c r="B171" s="74" t="str">
        <f>'[1]Октомври 2022'!$B$30</f>
        <v>"Барон" ЕООД с. Змейца, община Доспат, ул. "Червено знаме" №3, Обувна фабрика-с. Змейца, община Доспат</v>
      </c>
      <c r="C171" s="217"/>
      <c r="D171" s="217"/>
      <c r="E171" s="217"/>
      <c r="F171" s="217"/>
      <c r="G171" s="217"/>
      <c r="H171" s="75" t="s">
        <v>123</v>
      </c>
      <c r="I171" s="76">
        <v>1</v>
      </c>
      <c r="J171" s="77"/>
      <c r="K171" s="78"/>
      <c r="L171" s="79" t="s">
        <v>122</v>
      </c>
      <c r="M171" s="79">
        <v>1</v>
      </c>
      <c r="N171" s="80">
        <v>1.8</v>
      </c>
      <c r="O171" s="80">
        <v>1</v>
      </c>
      <c r="P171" s="81"/>
      <c r="Q171" s="82"/>
      <c r="R171" s="83"/>
      <c r="S171" s="84"/>
      <c r="T171" s="85"/>
      <c r="U171" s="86"/>
      <c r="V171" s="87"/>
      <c r="W171" s="88" t="s">
        <v>61</v>
      </c>
      <c r="X171" s="89"/>
      <c r="Y171" s="90"/>
      <c r="Z171" s="90"/>
      <c r="AE171" s="94"/>
    </row>
    <row r="172" spans="1:31" ht="28.5" customHeight="1" x14ac:dyDescent="0.25">
      <c r="A172" s="159">
        <v>44854</v>
      </c>
      <c r="B172" s="74" t="str">
        <f>'[1]Октомври 2022'!$B$16</f>
        <v>"Лъки Инвест-Говедарника" ЕООД-гр. Лъки; рудник "Дружба"-землище на с. Здравец, общ. Лъки</v>
      </c>
      <c r="C172" s="218"/>
      <c r="D172" s="218"/>
      <c r="E172" s="218"/>
      <c r="F172" s="218"/>
      <c r="G172" s="218"/>
      <c r="H172" s="75"/>
      <c r="I172" s="76"/>
      <c r="J172" s="77">
        <v>1</v>
      </c>
      <c r="K172" s="78"/>
      <c r="L172" s="79" t="s">
        <v>116</v>
      </c>
      <c r="M172" s="79">
        <v>1</v>
      </c>
      <c r="N172" s="80">
        <v>1.8</v>
      </c>
      <c r="O172" s="80">
        <v>1</v>
      </c>
      <c r="P172" s="81"/>
      <c r="Q172" s="82"/>
      <c r="R172" s="83"/>
      <c r="S172" s="84"/>
      <c r="T172" s="85"/>
      <c r="U172" s="86"/>
      <c r="V172" s="87"/>
      <c r="W172" s="219" t="s">
        <v>61</v>
      </c>
      <c r="X172" s="89"/>
      <c r="Y172" s="90"/>
      <c r="Z172" s="90"/>
      <c r="AE172" s="94"/>
    </row>
    <row r="173" spans="1:31" ht="28.5" customHeight="1" x14ac:dyDescent="0.25">
      <c r="A173" s="159">
        <v>44854</v>
      </c>
      <c r="B173" s="74" t="str">
        <f>'[1]Октомври 2022'!$B$17</f>
        <v>"Лъки Инвест-Джурково" ЕООД-гр. Лъки; рудник "Джурково"-землище на с. Дряново, общ. Лъки</v>
      </c>
      <c r="C173" s="218"/>
      <c r="D173" s="218"/>
      <c r="E173" s="218"/>
      <c r="F173" s="218"/>
      <c r="G173" s="218"/>
      <c r="H173" s="75"/>
      <c r="I173" s="76"/>
      <c r="J173" s="77">
        <v>1</v>
      </c>
      <c r="K173" s="78"/>
      <c r="L173" s="79" t="s">
        <v>116</v>
      </c>
      <c r="M173" s="79">
        <v>1</v>
      </c>
      <c r="N173" s="80">
        <v>1.8</v>
      </c>
      <c r="O173" s="80">
        <v>1</v>
      </c>
      <c r="P173" s="81"/>
      <c r="Q173" s="82"/>
      <c r="R173" s="83"/>
      <c r="S173" s="84"/>
      <c r="T173" s="85"/>
      <c r="U173" s="86"/>
      <c r="V173" s="87"/>
      <c r="W173" s="88" t="s">
        <v>61</v>
      </c>
      <c r="X173" s="89"/>
      <c r="Y173" s="90"/>
      <c r="Z173" s="90"/>
      <c r="AE173" s="94"/>
    </row>
    <row r="174" spans="1:31" ht="20.25" customHeight="1" x14ac:dyDescent="0.25">
      <c r="A174" s="73"/>
      <c r="B174" s="205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16.5" thickBot="1" x14ac:dyDescent="0.3">
      <c r="A187" s="266"/>
      <c r="B187" s="267"/>
      <c r="C187" s="268">
        <f>SUM(C171:C186,D171:D186,E171:E186,F171:F186,G171:G186)</f>
        <v>0</v>
      </c>
      <c r="D187" s="269"/>
      <c r="E187" s="269"/>
      <c r="F187" s="269"/>
      <c r="G187" s="270"/>
      <c r="H187" s="182"/>
      <c r="I187" s="182">
        <f>SUM(I171:I186)</f>
        <v>1</v>
      </c>
      <c r="J187" s="182">
        <f>SUM(J171:J186)</f>
        <v>2</v>
      </c>
      <c r="K187" s="182">
        <f>SUM(K171:K186)</f>
        <v>0</v>
      </c>
      <c r="L187" s="182"/>
      <c r="M187" s="182">
        <f>SUM(M171:M186)</f>
        <v>3</v>
      </c>
      <c r="N187" s="182"/>
      <c r="O187" s="182">
        <f t="shared" ref="O187:V187" si="2">SUM(O171:O186)</f>
        <v>3</v>
      </c>
      <c r="P187" s="182">
        <f t="shared" si="2"/>
        <v>0</v>
      </c>
      <c r="Q187" s="182">
        <f t="shared" si="2"/>
        <v>0</v>
      </c>
      <c r="R187" s="182">
        <f t="shared" si="2"/>
        <v>0</v>
      </c>
      <c r="S187" s="182">
        <f t="shared" si="2"/>
        <v>0</v>
      </c>
      <c r="T187" s="182">
        <f t="shared" si="2"/>
        <v>0</v>
      </c>
      <c r="U187" s="182">
        <f t="shared" si="2"/>
        <v>0</v>
      </c>
      <c r="V187" s="182">
        <f t="shared" si="2"/>
        <v>0</v>
      </c>
      <c r="W187" s="182">
        <f>COUNTA(W171:W186)</f>
        <v>3</v>
      </c>
      <c r="X187" s="182"/>
      <c r="Y187" s="182">
        <f>SUM(Y171:Y186)</f>
        <v>0</v>
      </c>
      <c r="Z187" s="182">
        <f>SUM(Z171:Z186)</f>
        <v>0</v>
      </c>
    </row>
    <row r="188" spans="1:31" ht="15.75" customHeight="1" thickBot="1" x14ac:dyDescent="0.35">
      <c r="A188"/>
      <c r="B188" s="195" t="s">
        <v>57</v>
      </c>
      <c r="C188" s="196">
        <f>COUNTA(B171:B186)</f>
        <v>3</v>
      </c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</row>
    <row r="189" spans="1:31" ht="51" customHeight="1" thickBot="1" x14ac:dyDescent="0.35">
      <c r="B189" s="197" t="s">
        <v>46</v>
      </c>
      <c r="C189" s="198">
        <f>W187</f>
        <v>3</v>
      </c>
      <c r="W189" s="330" t="s">
        <v>88</v>
      </c>
      <c r="X189" s="324" t="s">
        <v>86</v>
      </c>
      <c r="Y189" s="325"/>
      <c r="Z189" s="91"/>
    </row>
    <row r="190" spans="1:31" ht="36" customHeight="1" thickBot="1" x14ac:dyDescent="0.35">
      <c r="A190" s="318" t="s">
        <v>56</v>
      </c>
      <c r="B190" s="199" t="s">
        <v>54</v>
      </c>
      <c r="C190" s="200">
        <f>COUNTIF(W171:W186,"1 - планова")+COUNTIF(W171:W186,"1.1. - планова по документи")</f>
        <v>3</v>
      </c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 s="331"/>
      <c r="X190" s="328"/>
      <c r="Y190" s="329"/>
      <c r="Z190" s="67"/>
    </row>
    <row r="191" spans="1:31" ht="28.5" customHeight="1" thickBot="1" x14ac:dyDescent="0.35">
      <c r="A191" s="319"/>
      <c r="B191" s="201" t="s">
        <v>55</v>
      </c>
      <c r="C191" s="202">
        <f>C189-C190</f>
        <v>0</v>
      </c>
      <c r="G191" s="11"/>
      <c r="H191" s="10"/>
      <c r="K191" s="11"/>
      <c r="L191" s="10"/>
      <c r="M191" s="11"/>
      <c r="N191" s="10"/>
      <c r="P191"/>
      <c r="Q191"/>
      <c r="R191"/>
      <c r="S191"/>
      <c r="T191"/>
      <c r="U191"/>
      <c r="V191"/>
      <c r="W191" s="331"/>
      <c r="X191" s="66"/>
      <c r="Y191" s="66"/>
      <c r="Z191" s="67"/>
    </row>
    <row r="192" spans="1:31" ht="68.25" customHeight="1" thickBot="1" x14ac:dyDescent="0.35">
      <c r="B192" s="203" t="s">
        <v>71</v>
      </c>
      <c r="C192" s="204">
        <f>SUM(C187,D187,E187,G187,I187,J187,K187,M187,O187,P187,Q187,R187,S187,T187,U187,V187)</f>
        <v>9</v>
      </c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331"/>
      <c r="X192" s="271" t="s">
        <v>87</v>
      </c>
      <c r="Y192" s="272"/>
      <c r="Z192" s="92"/>
    </row>
    <row r="193" spans="1:27" ht="16.5" thickBot="1" x14ac:dyDescent="0.3">
      <c r="C193"/>
      <c r="D193"/>
      <c r="E193"/>
      <c r="F193"/>
      <c r="G193"/>
      <c r="H193"/>
      <c r="I193"/>
      <c r="J193"/>
      <c r="K193"/>
      <c r="L193"/>
      <c r="M193"/>
      <c r="N193"/>
      <c r="P193"/>
      <c r="Q193"/>
      <c r="R193"/>
      <c r="S193"/>
      <c r="T193"/>
      <c r="U193"/>
      <c r="V193"/>
      <c r="W193" s="332"/>
      <c r="X193" s="273"/>
      <c r="Y193" s="274"/>
    </row>
    <row r="194" spans="1:27" x14ac:dyDescent="0.25">
      <c r="A194" s="98"/>
      <c r="B194" s="99"/>
      <c r="C194" s="100"/>
      <c r="D194" s="100"/>
      <c r="E194" s="100"/>
      <c r="F194" s="100"/>
      <c r="G194" s="101"/>
      <c r="H194" s="100"/>
      <c r="I194" s="100"/>
      <c r="J194" s="100"/>
      <c r="K194" s="101"/>
      <c r="L194" s="100"/>
      <c r="M194" s="101"/>
      <c r="N194" s="100"/>
      <c r="O194" s="100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4"/>
    </row>
    <row r="195" spans="1:27" x14ac:dyDescent="0.25">
      <c r="A195" s="99"/>
      <c r="B195" s="99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102" t="s">
        <v>36</v>
      </c>
      <c r="B196" s="96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102" t="s">
        <v>53</v>
      </c>
      <c r="B197" s="103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7" spans="1:31" x14ac:dyDescent="0.25">
      <c r="AE307" s="1" t="s">
        <v>61</v>
      </c>
    </row>
    <row r="308" spans="1:31" x14ac:dyDescent="0.25">
      <c r="AE308" s="1" t="s">
        <v>74</v>
      </c>
    </row>
    <row r="309" spans="1:31" x14ac:dyDescent="0.25">
      <c r="AE309" s="1" t="s">
        <v>62</v>
      </c>
    </row>
    <row r="310" spans="1:31" x14ac:dyDescent="0.25">
      <c r="AE310" s="1" t="s">
        <v>63</v>
      </c>
    </row>
    <row r="311" spans="1:31" x14ac:dyDescent="0.25">
      <c r="AE311" s="1" t="s">
        <v>64</v>
      </c>
    </row>
    <row r="312" spans="1:31" x14ac:dyDescent="0.25">
      <c r="AE312" s="1" t="s">
        <v>65</v>
      </c>
    </row>
    <row r="313" spans="1:31" x14ac:dyDescent="0.25">
      <c r="AE313" s="1" t="s">
        <v>66</v>
      </c>
    </row>
    <row r="314" spans="1:31" x14ac:dyDescent="0.25">
      <c r="AE314" s="1" t="s">
        <v>67</v>
      </c>
    </row>
    <row r="315" spans="1:31" x14ac:dyDescent="0.25">
      <c r="AE315" s="1" t="s">
        <v>68</v>
      </c>
    </row>
    <row r="316" spans="1:31" x14ac:dyDescent="0.25">
      <c r="AE316" s="1" t="s">
        <v>70</v>
      </c>
    </row>
    <row r="317" spans="1:31" x14ac:dyDescent="0.25">
      <c r="AE317" s="1" t="s">
        <v>75</v>
      </c>
    </row>
    <row r="318" spans="1:31" x14ac:dyDescent="0.25">
      <c r="AE318" s="1" t="s">
        <v>76</v>
      </c>
    </row>
  </sheetData>
  <sheetProtection formatCells="0" formatColumns="0" formatRows="0" insertRows="0" deleteRows="0" sort="0" autoFilter="0" pivotTables="0"/>
  <autoFilter ref="A8:AE162"/>
  <mergeCells count="67">
    <mergeCell ref="N169:O169"/>
    <mergeCell ref="V167:V168"/>
    <mergeCell ref="X192:Y193"/>
    <mergeCell ref="X189:Y190"/>
    <mergeCell ref="W167:W168"/>
    <mergeCell ref="X167:X168"/>
    <mergeCell ref="W189:W193"/>
    <mergeCell ref="U167:U168"/>
    <mergeCell ref="T167:T168"/>
    <mergeCell ref="A190:A191"/>
    <mergeCell ref="A161:A162"/>
    <mergeCell ref="A165:Z165"/>
    <mergeCell ref="A166:A170"/>
    <mergeCell ref="B166:B170"/>
    <mergeCell ref="C166:Z166"/>
    <mergeCell ref="H167:I168"/>
    <mergeCell ref="J167:J168"/>
    <mergeCell ref="K167:K168"/>
    <mergeCell ref="L167:M168"/>
    <mergeCell ref="N167:O168"/>
    <mergeCell ref="Z167:Z168"/>
    <mergeCell ref="Y167:Y168"/>
    <mergeCell ref="X159:Y161"/>
    <mergeCell ref="J5:J6"/>
    <mergeCell ref="R167:R168"/>
    <mergeCell ref="S167:S168"/>
    <mergeCell ref="P167:P168"/>
    <mergeCell ref="Q167:Q168"/>
    <mergeCell ref="A187:B187"/>
    <mergeCell ref="C5:G5"/>
    <mergeCell ref="H169:I169"/>
    <mergeCell ref="C187:G187"/>
    <mergeCell ref="X162:Y163"/>
    <mergeCell ref="U159:W163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L169:M169"/>
    <mergeCell ref="D159:H162"/>
    <mergeCell ref="B65:B97"/>
    <mergeCell ref="B36:B37"/>
    <mergeCell ref="B17:B18"/>
    <mergeCell ref="C167:G167"/>
    <mergeCell ref="A157:B157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AA5:AA6"/>
    <mergeCell ref="N5:O6"/>
    <mergeCell ref="W5:W6"/>
  </mergeCells>
  <conditionalFormatting sqref="W157">
    <cfRule type="cellIs" dxfId="5" priority="9" operator="notEqual">
      <formula>$C$160</formula>
    </cfRule>
  </conditionalFormatting>
  <conditionalFormatting sqref="C9:G156 I9:K156 M9:M156 O9:Q156 S9:V156">
    <cfRule type="cellIs" dxfId="4" priority="8" operator="greaterThan">
      <formula>1</formula>
    </cfRule>
  </conditionalFormatting>
  <conditionalFormatting sqref="C171:G186">
    <cfRule type="cellIs" dxfId="3" priority="4" operator="greaterThan">
      <formula>1</formula>
    </cfRule>
  </conditionalFormatting>
  <conditionalFormatting sqref="I171:K186">
    <cfRule type="cellIs" dxfId="2" priority="3" operator="greaterThan">
      <formula>1</formula>
    </cfRule>
  </conditionalFormatting>
  <conditionalFormatting sqref="M171:M186">
    <cfRule type="cellIs" dxfId="1" priority="2" operator="greaterThan">
      <formula>1</formula>
    </cfRule>
  </conditionalFormatting>
  <conditionalFormatting sqref="O171:V186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9 Z189"/>
    <dataValidation type="list" allowBlank="1" showInputMessage="1" showErrorMessage="1" prompt="Въведете код на проверката_x000a_" sqref="W171:W186">
      <formula1>$AE$307:$AE$318</formula1>
    </dataValidation>
    <dataValidation type="list" allowBlank="1" showInputMessage="1" showErrorMessage="1" sqref="W9:W156">
      <formula1>$AE$307:$AE$318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N14" sqref="N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7"/>
      <c r="R4" s="157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7"/>
      <c r="R5" s="157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7"/>
      <c r="R6" s="157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6"/>
      <c r="R7" s="96"/>
    </row>
    <row r="8" spans="1:138" s="36" customFormat="1" ht="15" x14ac:dyDescent="0.25">
      <c r="A8" s="209">
        <f>'Контролна дейност'!C159+'Контролна дейност'!C188-'Контролна дейност'!AA157</f>
        <v>81</v>
      </c>
      <c r="B8" s="209">
        <f>'Контролна дейност'!C160+'Контролна дейност'!C189</f>
        <v>115</v>
      </c>
      <c r="C8" s="32">
        <f>'Контролна дейност'!Y157+'Контролна дейност'!Z162+'Контролна дейност'!Y187+'Контролна дейност'!Z192</f>
        <v>14</v>
      </c>
      <c r="D8" s="32">
        <f>'Контролна дейност'!Z157+'Контролна дейност'!Z159+'Контролна дейност'!Z187+'Контролна дейност'!Z189</f>
        <v>5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212">
        <v>2320.69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700</v>
      </c>
      <c r="M8" s="69">
        <v>2</v>
      </c>
      <c r="N8" s="212">
        <v>155</v>
      </c>
      <c r="O8" s="212">
        <v>6601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дейност'!C161+'Контролна дейност'!C190</f>
        <v>48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дейност'!C162+'Контролна дейност'!C191</f>
        <v>67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4"/>
      <c r="B15" s="357"/>
      <c r="C15" s="361"/>
      <c r="D15" s="362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4"/>
      <c r="B16" s="357"/>
      <c r="C16" s="363" t="s">
        <v>21</v>
      </c>
      <c r="D16" s="364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4"/>
      <c r="B17" s="357"/>
      <c r="C17" s="365"/>
      <c r="D17" s="366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4"/>
      <c r="B18" s="357"/>
      <c r="C18" s="359" t="s">
        <v>22</v>
      </c>
      <c r="D18" s="367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4"/>
      <c r="B19" s="357"/>
      <c r="C19" s="361"/>
      <c r="D19" s="362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4"/>
      <c r="B20" s="357"/>
      <c r="C20" s="359" t="s">
        <v>14</v>
      </c>
      <c r="D20" s="367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4"/>
      <c r="B21" s="357"/>
      <c r="C21" s="361"/>
      <c r="D21" s="362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4"/>
      <c r="B22" s="357"/>
      <c r="C22" s="359" t="s">
        <v>59</v>
      </c>
      <c r="D22" s="367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4"/>
      <c r="B23" s="358"/>
      <c r="C23" s="368"/>
      <c r="D23" s="362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4"/>
      <c r="B24" s="369" t="s">
        <v>1</v>
      </c>
      <c r="C24" s="369"/>
      <c r="D24" s="37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4"/>
      <c r="B25" s="371"/>
      <c r="C25" s="372"/>
      <c r="D25" s="37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4"/>
      <c r="B26" s="374" t="s">
        <v>2</v>
      </c>
      <c r="C26" s="374"/>
      <c r="D26" s="375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4"/>
      <c r="B27" s="376"/>
      <c r="C27" s="377"/>
      <c r="D27" s="378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4"/>
      <c r="B28" s="379" t="s">
        <v>3</v>
      </c>
      <c r="C28" s="379"/>
      <c r="D28" s="38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4"/>
      <c r="B29" s="381"/>
      <c r="C29" s="382"/>
      <c r="D29" s="38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4"/>
      <c r="B30" s="384" t="s">
        <v>4</v>
      </c>
      <c r="C30" s="384"/>
      <c r="D30" s="38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4"/>
      <c r="B31" s="386"/>
      <c r="C31" s="387"/>
      <c r="D31" s="38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4"/>
      <c r="B32" s="389" t="s">
        <v>5</v>
      </c>
      <c r="C32" s="389"/>
      <c r="D32" s="39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4"/>
      <c r="B33" s="391"/>
      <c r="C33" s="392"/>
      <c r="D33" s="39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4"/>
      <c r="B34" s="394" t="s">
        <v>6</v>
      </c>
      <c r="C34" s="394"/>
      <c r="D34" s="39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4"/>
      <c r="B35" s="396"/>
      <c r="C35" s="397"/>
      <c r="D35" s="39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4"/>
      <c r="B36" s="399" t="s">
        <v>7</v>
      </c>
      <c r="C36" s="399"/>
      <c r="D36" s="40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4"/>
      <c r="B37" s="401"/>
      <c r="C37" s="402"/>
      <c r="D37" s="40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4"/>
      <c r="B38" s="404" t="s">
        <v>8</v>
      </c>
      <c r="C38" s="404"/>
      <c r="D38" s="40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4"/>
      <c r="B39" s="406"/>
      <c r="C39" s="407"/>
      <c r="D39" s="40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4"/>
      <c r="B40" s="409" t="s">
        <v>9</v>
      </c>
      <c r="C40" s="409"/>
      <c r="D40" s="41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4"/>
      <c r="B41" s="411"/>
      <c r="C41" s="412"/>
      <c r="D41" s="41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4"/>
      <c r="B42" s="414" t="s">
        <v>10</v>
      </c>
      <c r="C42" s="414"/>
      <c r="D42" s="41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4"/>
      <c r="B43" s="416"/>
      <c r="C43" s="417"/>
      <c r="D43" s="41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4"/>
      <c r="B44" s="344" t="s">
        <v>11</v>
      </c>
      <c r="C44" s="344"/>
      <c r="D44" s="345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4"/>
      <c r="B45" s="346"/>
      <c r="C45" s="347"/>
      <c r="D45" s="348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4"/>
      <c r="B46" s="349" t="s">
        <v>12</v>
      </c>
      <c r="C46" s="349"/>
      <c r="D46" s="349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5"/>
      <c r="B47" s="350"/>
      <c r="C47" s="351"/>
      <c r="D47" s="352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E36" sqref="E3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2022-11-04T10:15:53Z</dcterms:modified>
</cp:coreProperties>
</file>